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Data\Financial\Public\05 RCC NoCostExtention\"/>
    </mc:Choice>
  </mc:AlternateContent>
  <bookViews>
    <workbookView xWindow="0" yWindow="0" windowWidth="20490" windowHeight="8655"/>
  </bookViews>
  <sheets>
    <sheet name="En" sheetId="1" r:id="rId1"/>
    <sheet name="BG" sheetId="2" r:id="rId2"/>
    <sheet name="Sheet1" sheetId="3" r:id="rId3"/>
  </sheets>
  <externalReferences>
    <externalReference r:id="rId4"/>
    <externalReference r:id="rId5"/>
    <externalReference r:id="rId6"/>
  </externalReferences>
  <definedNames>
    <definedName name="Components" localSheetId="1">#REF!</definedName>
    <definedName name="Components">#REF!</definedName>
    <definedName name="Cost_Category">[1]Definitions!$F$1:$F$15</definedName>
    <definedName name="DiseaseComponent" localSheetId="1">#REF!</definedName>
    <definedName name="DiseaseComponent">#REF!</definedName>
    <definedName name="Grantcycle" localSheetId="1">[2]Definitions!#REF!</definedName>
    <definedName name="Grantcycle">[2]Definitions!#REF!</definedName>
    <definedName name="impact" localSheetId="1">#REF!</definedName>
    <definedName name="impact">#REF!</definedName>
    <definedName name="IMPLEMENTATION_PHASE" localSheetId="1">[2]Definitions!#REF!</definedName>
    <definedName name="IMPLEMENTATION_PHASE">[2]Definitions!#REF!</definedName>
    <definedName name="Implementing_Entity_Type">[1]Definitions!$H$3:$H$9</definedName>
    <definedName name="IndicatorTypesList" localSheetId="1">#REF!</definedName>
    <definedName name="IndicatorTypesList">#REF!</definedName>
    <definedName name="list" localSheetId="1">#REF!</definedName>
    <definedName name="list">#REF!</definedName>
    <definedName name="list1" localSheetId="1">#REF!</definedName>
    <definedName name="list1">#REF!</definedName>
    <definedName name="listH" localSheetId="1">[2]Definitions!#REF!</definedName>
    <definedName name="listH">[2]Definitions!#REF!</definedName>
    <definedName name="listie">[2]Definitions!$B$31:$B$38</definedName>
    <definedName name="listnew" localSheetId="1">#REF!</definedName>
    <definedName name="listnew">#REF!</definedName>
    <definedName name="listS" localSheetId="1">#REF!</definedName>
    <definedName name="listS">#REF!</definedName>
    <definedName name="listsda" localSheetId="1">#REF!</definedName>
    <definedName name="listsda">#REF!</definedName>
    <definedName name="listserv" localSheetId="1">#REF!</definedName>
    <definedName name="listserv">#REF!</definedName>
    <definedName name="MacrocategoriesALL">[2]Definitions!$B$127:$B$149</definedName>
    <definedName name="outcome" localSheetId="1">#REF!</definedName>
    <definedName name="outcome">#REF!</definedName>
    <definedName name="_xlnm.Print_Area" localSheetId="1">BG!$A$1:$G$89</definedName>
    <definedName name="_xlnm.Print_Area" localSheetId="0">En!$A$1:$G$89</definedName>
    <definedName name="_xlnm.Print_Titles" localSheetId="1">BG!$25:$26</definedName>
    <definedName name="_xlnm.Print_Titles" localSheetId="0">En!$25:$26</definedName>
    <definedName name="scale">[3]Setup!$N$13</definedName>
    <definedName name="SD" localSheetId="1">#REF!</definedName>
    <definedName name="SD">#REF!</definedName>
    <definedName name="SDA" localSheetId="1">#REF!</definedName>
    <definedName name="SDA">#REF!</definedName>
    <definedName name="SDAList" localSheetId="1">#REF!</definedName>
    <definedName name="SDAList">#REF!</definedName>
    <definedName name="SourcesList" localSheetId="1">#REF!</definedName>
    <definedName name="SourcesList">#REF!</definedName>
  </definedNames>
  <calcPr calcId="152511"/>
</workbook>
</file>

<file path=xl/calcChain.xml><?xml version="1.0" encoding="utf-8"?>
<calcChain xmlns="http://schemas.openxmlformats.org/spreadsheetml/2006/main">
  <c r="G89" i="2" l="1"/>
  <c r="F89" i="2"/>
  <c r="E89" i="2"/>
  <c r="D89" i="2"/>
  <c r="C89" i="2"/>
  <c r="C89" i="1"/>
  <c r="D23" i="1"/>
  <c r="C23" i="1"/>
  <c r="G82" i="2"/>
  <c r="F82" i="2"/>
  <c r="E82" i="2"/>
  <c r="D82" i="2"/>
  <c r="C82" i="2"/>
  <c r="G23" i="2"/>
  <c r="F23" i="2"/>
  <c r="E23" i="2"/>
  <c r="D23" i="2"/>
  <c r="C23" i="2"/>
  <c r="E23" i="1"/>
  <c r="F23" i="1"/>
  <c r="G23" i="1"/>
  <c r="D89" i="1"/>
  <c r="E89" i="1"/>
  <c r="F89" i="1"/>
  <c r="G89" i="1"/>
  <c r="D82" i="1"/>
  <c r="E82" i="1"/>
  <c r="F82" i="1"/>
  <c r="G82" i="1"/>
  <c r="C91" i="2" l="1"/>
  <c r="G91" i="2"/>
  <c r="F91" i="2"/>
  <c r="E91" i="2"/>
  <c r="D91" i="2"/>
  <c r="C90" i="2"/>
  <c r="G90" i="2"/>
  <c r="F90" i="2"/>
  <c r="E90" i="2"/>
  <c r="D90" i="2"/>
  <c r="C82" i="1"/>
</calcChain>
</file>

<file path=xl/comments1.xml><?xml version="1.0" encoding="utf-8"?>
<comments xmlns="http://schemas.openxmlformats.org/spreadsheetml/2006/main">
  <authors>
    <author>ppower</author>
  </authors>
  <commentList>
    <comment ref="B22" authorId="0" shapeId="0">
      <text>
        <r>
          <rPr>
            <b/>
            <sz val="8"/>
            <color indexed="81"/>
            <rFont val="Tahoma"/>
            <family val="2"/>
          </rPr>
          <t>This category should only be used as a last resort if there is a type of cost that absolutely cannot be allocated to another cost category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ppower</author>
  </authors>
  <commentList>
    <comment ref="B22" authorId="0" shapeId="0">
      <text>
        <r>
          <rPr>
            <b/>
            <sz val="8"/>
            <color indexed="81"/>
            <rFont val="Tahoma"/>
            <family val="2"/>
          </rPr>
          <t>This category should only be used as a last resort if there is a type of cost that absolutely cannot be allocated to another cost category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<sst xmlns="http://schemas.openxmlformats.org/spreadsheetml/2006/main" count="314" uniqueCount="231">
  <si>
    <t>Human Resources</t>
  </si>
  <si>
    <t>Technical Assistance</t>
  </si>
  <si>
    <t>Training</t>
  </si>
  <si>
    <t>Health Products and Health Equipment</t>
  </si>
  <si>
    <t>Medicines and Pharmaceutical Products</t>
  </si>
  <si>
    <t>Procurement and Supply Management Costs</t>
  </si>
  <si>
    <t>Infrastructure and Other Equipment</t>
  </si>
  <si>
    <t>Communication Materials</t>
  </si>
  <si>
    <t>Monitoring and Evaluation</t>
  </si>
  <si>
    <t>Living Support to Clients/Target Population</t>
  </si>
  <si>
    <t>Planning and Administration</t>
  </si>
  <si>
    <t>Overheads</t>
  </si>
  <si>
    <t>Other</t>
  </si>
  <si>
    <t>1.1.</t>
  </si>
  <si>
    <t>1.2.</t>
  </si>
  <si>
    <t>1.3.</t>
  </si>
  <si>
    <t>1.4.</t>
  </si>
  <si>
    <t xml:space="preserve">SDA 1.4: Administration, monitoring and evaluation </t>
  </si>
  <si>
    <t>1.5.</t>
  </si>
  <si>
    <t>SDA 1.5: Supportive environment: Program Management</t>
  </si>
  <si>
    <t>2.1.</t>
  </si>
  <si>
    <t xml:space="preserve">SDA 2.1: HSS: Infrastructure </t>
  </si>
  <si>
    <t>2.2.</t>
  </si>
  <si>
    <t>SDA 2.2: HSS: Human resources</t>
  </si>
  <si>
    <t>2.3.</t>
  </si>
  <si>
    <t xml:space="preserve">SDA 2.3: HSS: Information system &amp; Operational research  </t>
  </si>
  <si>
    <t>2.4.</t>
  </si>
  <si>
    <t xml:space="preserve">SDA 2.4: Administration, monitoring and evaluation  </t>
  </si>
  <si>
    <t>2.5.</t>
  </si>
  <si>
    <t>SDA 3.1: Prevention: Testing and Counseling</t>
  </si>
  <si>
    <t>3.1.</t>
  </si>
  <si>
    <t>SDA 3.2: Prevention: Condom distribution</t>
  </si>
  <si>
    <t>3.2.</t>
  </si>
  <si>
    <t>SDA 3.3: Prevention: BCC - community outreach</t>
  </si>
  <si>
    <t>3.3.</t>
  </si>
  <si>
    <t xml:space="preserve">SDA 3.4: Administration, monitoring and evaluation </t>
  </si>
  <si>
    <t>4.1.</t>
  </si>
  <si>
    <t>SDA 4.1: Prevention: BCC - community outreach</t>
  </si>
  <si>
    <t>4.2.</t>
  </si>
  <si>
    <t>SDA 4.2: Prevention: Testing and Counseling</t>
  </si>
  <si>
    <t>4.3.</t>
  </si>
  <si>
    <t xml:space="preserve">SDA 4.3: Prevention: Opioid Substitution Treatment  </t>
  </si>
  <si>
    <t>4.4.</t>
  </si>
  <si>
    <t>SDA 4.4 : Prevention: STI diagnosis and treatment</t>
  </si>
  <si>
    <t>4.5.</t>
  </si>
  <si>
    <t xml:space="preserve">SDA 4.5: Care and support: Case management of people most-at-risk </t>
  </si>
  <si>
    <t>4.6.</t>
  </si>
  <si>
    <t>SDA 4.6: Supportive environment: Stigma reduction in all settings</t>
  </si>
  <si>
    <t>4.7.</t>
  </si>
  <si>
    <t>SDA 4.7: Administration, monitoring and evaluation</t>
  </si>
  <si>
    <t>5.1.</t>
  </si>
  <si>
    <t>SDA 5.1: Prevention: BCC - community outreach</t>
  </si>
  <si>
    <t>5.2.</t>
  </si>
  <si>
    <t xml:space="preserve">SDA 5.2: Care and support: Case management of people most-at-risk </t>
  </si>
  <si>
    <t>5.3.</t>
  </si>
  <si>
    <t>SDA 5.3: Prevention: Testing and counseling</t>
  </si>
  <si>
    <t>5.4.</t>
  </si>
  <si>
    <t>SDA 5.4: Prevention: STI diagnosis and treatment</t>
  </si>
  <si>
    <t>5.5.</t>
  </si>
  <si>
    <t xml:space="preserve">SDA 5.5: Administration, monitoring and evaluation </t>
  </si>
  <si>
    <t>6.1.</t>
  </si>
  <si>
    <t>SDA 6.1: Prevention: BCC - community outreach</t>
  </si>
  <si>
    <t>6.2.</t>
  </si>
  <si>
    <t>SDA 6.2: Prevention: Testing and Counseling</t>
  </si>
  <si>
    <t>6.3.</t>
  </si>
  <si>
    <t xml:space="preserve">SDA 6.3: Prevention: STI diagnosis and treatment  </t>
  </si>
  <si>
    <t>6.4.</t>
  </si>
  <si>
    <t xml:space="preserve">SDA 6.4: Care and support: Case management of people most-at-risk   </t>
  </si>
  <si>
    <t>6.5.</t>
  </si>
  <si>
    <t xml:space="preserve">SDA 6.5: Supportive environment: Stigma reduction in all settings </t>
  </si>
  <si>
    <t>6.6.</t>
  </si>
  <si>
    <t>SDA 6.6: Administration, monitoring and evaluation</t>
  </si>
  <si>
    <t>7.1.</t>
  </si>
  <si>
    <t>SDA 7.1: Prevention: BCC – community outreach</t>
  </si>
  <si>
    <t>7.2.</t>
  </si>
  <si>
    <t>SDA 7.2: Prevention: BCC - Mass media</t>
  </si>
  <si>
    <t>7.3.</t>
  </si>
  <si>
    <t>SDA 7.3: Care and support: Support for orphans and vulnerable children</t>
  </si>
  <si>
    <t>7.4.</t>
  </si>
  <si>
    <t>SDA 7.4: Supporting environment: Advocacy for legislation change</t>
  </si>
  <si>
    <t>7.5.</t>
  </si>
  <si>
    <t>SDA 7.5: HSS: Information system &amp; Operational research</t>
  </si>
  <si>
    <t>7.6.</t>
  </si>
  <si>
    <t xml:space="preserve">SDA 7.6: Administration, monitoring and evaluation </t>
  </si>
  <si>
    <t>8.1.</t>
  </si>
  <si>
    <t>SDA 8.1: HSS: Infrastructure</t>
  </si>
  <si>
    <t>8.2.</t>
  </si>
  <si>
    <t>SDA 8.2: HSS: Human resources</t>
  </si>
  <si>
    <t>8.3.</t>
  </si>
  <si>
    <t>SDA 8.3: Treatment: Prophylaxis and treatment for opportunistic infections</t>
  </si>
  <si>
    <t>8.4.</t>
  </si>
  <si>
    <t>SDA 8.4: Care and support: Care and support for chronically ill</t>
  </si>
  <si>
    <t>8.5.</t>
  </si>
  <si>
    <t>SDA 8.5: HSS: Information system &amp; Operational research</t>
  </si>
  <si>
    <t>8.6.</t>
  </si>
  <si>
    <t xml:space="preserve">SDA 8.6: HSS: Strategic planning and development of a coherent legislation framework </t>
  </si>
  <si>
    <t>8.7.</t>
  </si>
  <si>
    <t>SDA 8.7: Supportive environment: Stigma reduction in all settings</t>
  </si>
  <si>
    <t>8.8.</t>
  </si>
  <si>
    <t>SDA 8.8: Administration, monitoring and evaluation</t>
  </si>
  <si>
    <t>9.1.</t>
  </si>
  <si>
    <t>SDA 9.1: HSS: Information system &amp; operational research</t>
  </si>
  <si>
    <t>9.2.</t>
  </si>
  <si>
    <t>SDA 9.2: HSS: Service delivery</t>
  </si>
  <si>
    <t>9.3.</t>
  </si>
  <si>
    <t xml:space="preserve">SDA 9.3: Supportive environment: Strengthening of civil society and institutional capacity building </t>
  </si>
  <si>
    <t>9.4.</t>
  </si>
  <si>
    <t>SDA 9.4: HSS Infrastructure</t>
  </si>
  <si>
    <t>9.5.</t>
  </si>
  <si>
    <t>SDA 9.5: Prevention: BCC - community outreach</t>
  </si>
  <si>
    <t>9.6.</t>
  </si>
  <si>
    <t>SDA 9.6: Prevention: Testing and Counseling</t>
  </si>
  <si>
    <t>9.7.</t>
  </si>
  <si>
    <t xml:space="preserve">SDA 9.7: Prevention: STI diagnosis and treatment  </t>
  </si>
  <si>
    <t>9.8.</t>
  </si>
  <si>
    <t xml:space="preserve">SDA 9.8: Care and support: Case management of people most-at-risk   </t>
  </si>
  <si>
    <t>9.9.</t>
  </si>
  <si>
    <t xml:space="preserve">SDA 9.9: Supportive environment: Stigma reduction in all settings </t>
  </si>
  <si>
    <t>9.10.</t>
  </si>
  <si>
    <t>SDA 9.10: Administration, monitoring and evaluation</t>
  </si>
  <si>
    <t>Ministry oh Health</t>
  </si>
  <si>
    <t>NGOs</t>
  </si>
  <si>
    <t>Other Government</t>
  </si>
  <si>
    <t>Q25</t>
  </si>
  <si>
    <t>Q26</t>
  </si>
  <si>
    <t>Q27</t>
  </si>
  <si>
    <t>Q28</t>
  </si>
  <si>
    <t>Total Y7</t>
  </si>
  <si>
    <t>BREAKDOWN BY COST CATEGORY</t>
  </si>
  <si>
    <t>BREAKDOWN BY SDA</t>
  </si>
  <si>
    <t>BREAKDOWN BY IMPLEMENTING ENTITY</t>
  </si>
  <si>
    <t>Year 7</t>
  </si>
  <si>
    <t>Grant No. BUL-202-G01-H-00 RCC</t>
  </si>
  <si>
    <t>Човешки ресурси</t>
  </si>
  <si>
    <t>Техническа помощ</t>
  </si>
  <si>
    <t>Обучение</t>
  </si>
  <si>
    <t>Медицински консумативи и оборудване</t>
  </si>
  <si>
    <t>Лекарства</t>
  </si>
  <si>
    <t>Разходи за доставки</t>
  </si>
  <si>
    <t>Инфраструктура и друго оборудване</t>
  </si>
  <si>
    <t>Комуникационни материали</t>
  </si>
  <si>
    <t>Мониторинг и оценка</t>
  </si>
  <si>
    <t>Подкрепа за целевите групи</t>
  </si>
  <si>
    <t>Планиране и администрация</t>
  </si>
  <si>
    <t>Режийни разходи</t>
  </si>
  <si>
    <t xml:space="preserve">Други </t>
  </si>
  <si>
    <t>РАЗПРЕДЕЛЕНИЕ ПО РАЗХОДНИ КАТЕГОРИИ</t>
  </si>
  <si>
    <t>РАЗПРЕДЕЛЕНИЕ ПО ДЕЙНОСТИ</t>
  </si>
  <si>
    <t>СПУ 1.1: УЗС: Управление и укрепване на институционалната рамка</t>
  </si>
  <si>
    <t>СПУ 1.2: УЗС: Стратегическо планиране и разработване на съответстваща законова рамка</t>
  </si>
  <si>
    <t>СПУ 1.3: УЗС: Човешки ресурси</t>
  </si>
  <si>
    <t>СПУ 1.4: Администрация, мониторинг и оценка</t>
  </si>
  <si>
    <t>СПУ 1.5: Подкрепяща среда: управление на програмата</t>
  </si>
  <si>
    <t>СПУ 2.1: УЗС: Инфраструктура</t>
  </si>
  <si>
    <t>СПУ 2.2: УЗС: Човешки ресурси</t>
  </si>
  <si>
    <t>СПУ 2.3: УЗС: Информационна система и оперативни проучвания</t>
  </si>
  <si>
    <t>СПУ 2.4: Администрация, мониторинг и оценка</t>
  </si>
  <si>
    <t>СПУ 3.1: Превенция: изследване и консултиране</t>
  </si>
  <si>
    <t>СПУ 3.2: Превенция: разпространение на презерватив</t>
  </si>
  <si>
    <t>СПУ 3.3: Превенция: Промяна на поведението - работа на терен в общността</t>
  </si>
  <si>
    <t>СПУ 3.4: Администрация, мониторинг и оценка</t>
  </si>
  <si>
    <t>СПУ 4.1: Превенция: Промяна на поведението - работа на терен в общността</t>
  </si>
  <si>
    <t>СПУ 4.2: Превенция: изследване и консултиране</t>
  </si>
  <si>
    <t>СПУ 4.3: Превенция: Опиоидна субституираща терапия</t>
  </si>
  <si>
    <t>СПУ 4.4: Превенция: диагностика и лечение на ППИ</t>
  </si>
  <si>
    <t>СПУ 4.5: Грижи и подкрепа: водене на случаи за хората в най-голям риск</t>
  </si>
  <si>
    <t>СПУ 4.6: Подкрепяща среда: намаляване на стигмата</t>
  </si>
  <si>
    <t>СПУ 4.7: Администрация, мониторинг и оценка</t>
  </si>
  <si>
    <t>СПУ 5.1: Превенция: Промяна на поведението - работа на терен в общността</t>
  </si>
  <si>
    <t>СПУ 5.2: Грижи и подкрепа: водене на случаи за хората в най-голям риск</t>
  </si>
  <si>
    <t>СПУ 5.3: Превенция: изследване и консултиране</t>
  </si>
  <si>
    <t>СПУ 5.4: Превенция: диагностика и лечение на ППИ</t>
  </si>
  <si>
    <t>СПУ5.5: Администрация, мониторинг и оценка</t>
  </si>
  <si>
    <t>СПУ 6.1: Превенция: Промяна на поведението - работа на терен в общността</t>
  </si>
  <si>
    <t>СПУ 6.2: Превенция: изследване и консултиране</t>
  </si>
  <si>
    <t>СПУ 6.3: Превенция: диагностика и лечение на ППИ</t>
  </si>
  <si>
    <t>СПУ 6.4: Грижи и подкрепа: водене на случаи за хората в най-голям риск</t>
  </si>
  <si>
    <t>СПУ 6.5: Подкрепяща среда: намаляване на стигмата</t>
  </si>
  <si>
    <t>СПУ 6.6: Администрация, мониторинг и оценка</t>
  </si>
  <si>
    <t>СПУ 7.1: Превенция: Промяна на поведението - работа на терен в общността</t>
  </si>
  <si>
    <t>СПУ 7.2: Превенция: КПП – мас медии</t>
  </si>
  <si>
    <t>СПУ 7.3: Грижи и подкрепа: подкрепа за сираци и уязвими деца</t>
  </si>
  <si>
    <t>СПУ 7.4: Подкрепяща среда: промени в законодателството</t>
  </si>
  <si>
    <t>СПУ 7.5: УЗС: Информационна система и оперативни проучвания</t>
  </si>
  <si>
    <t>СПУ 7.6: Администрация, мониторинг и оценка</t>
  </si>
  <si>
    <t>СПУ 8.1: УЗС: Инфраструктура</t>
  </si>
  <si>
    <t>СПУ 8.2: УЗС: Човешки ресурси</t>
  </si>
  <si>
    <t>СПУ 8.3: Лечение: профилактика и лечение на опортюнистични инфекции</t>
  </si>
  <si>
    <t>СПУ 8.4: Грижи и подкрепа: грижи и подкрепа за хронично болните</t>
  </si>
  <si>
    <t>СПУ 8.5: УЗС: Информационна система и оперативни проучвания</t>
  </si>
  <si>
    <t>СПУ 8.6: УЗС: Стратегическо планиране и разработване на съответстваща законова рамка</t>
  </si>
  <si>
    <t>СПУ 8.7: Подкрепяща среда: намаляване на стигмата</t>
  </si>
  <si>
    <t>СПУ 8.8: Администрация, мониторинг и оценка</t>
  </si>
  <si>
    <t>СПУ 9.1: УЗС: Информационна система и оперативни проучвания</t>
  </si>
  <si>
    <t>СПУ 9.2: УЗС: предоставяне на услуги</t>
  </si>
  <si>
    <t>СПУ 9.4: УЗС: Инфраструктура</t>
  </si>
  <si>
    <t>СПУ 9.5: Превенция: Промяна на поведението - работа на терен в общността</t>
  </si>
  <si>
    <t>СПУ 9.6: Превенция: изследване и консултиране</t>
  </si>
  <si>
    <t>СПУ 9.7: Превенция: диагностика и лечение на ППИ</t>
  </si>
  <si>
    <t>СПУ 9.8: Грижи и подкрепа: Индивидуална помощ на хората в най-голям риск</t>
  </si>
  <si>
    <t>СПУ 9.9: Подкрепяща среда: намаляване на стигмата</t>
  </si>
  <si>
    <t>СПУ 9.10: Администрация, мониторинг и оценка</t>
  </si>
  <si>
    <t>РАЗПРЕДЕЛЕНИЕ ПО ИЗПЪЛНИТЕЛИ</t>
  </si>
  <si>
    <t>Министерство на здравеопазването</t>
  </si>
  <si>
    <t>НПО</t>
  </si>
  <si>
    <t>Споразумение : BUL-202-G01-H-00 RCC</t>
  </si>
  <si>
    <t>Година 7</t>
  </si>
  <si>
    <t>Общо Година 7</t>
  </si>
  <si>
    <t>Период 25</t>
  </si>
  <si>
    <t>Период 26</t>
  </si>
  <si>
    <t>Период 27</t>
  </si>
  <si>
    <t>Период 28</t>
  </si>
  <si>
    <t>Лечебни и здравни заведения</t>
  </si>
  <si>
    <t>ОБЩО</t>
  </si>
  <si>
    <t>България, RCC Request for No-Cost Extention</t>
  </si>
  <si>
    <t>Period Covered from:</t>
  </si>
  <si>
    <t>Period Covered to:</t>
  </si>
  <si>
    <t>Период от:</t>
  </si>
  <si>
    <t>Период до:</t>
  </si>
  <si>
    <t>PR: Ministry of Health of the Government of the Republic of Bulgaria</t>
  </si>
  <si>
    <t>Currency: EURO</t>
  </si>
  <si>
    <t>SUMMARY BUDGET, Y7</t>
  </si>
  <si>
    <t>ОБОБЩЕН БЮДЖЕТ, Година 7</t>
  </si>
  <si>
    <t>ГП: Министерство на здравеопазването на република България</t>
  </si>
  <si>
    <t>Валута: EURO</t>
  </si>
  <si>
    <t xml:space="preserve">SDA 1.1: HSS: Governance and institutional framework development </t>
  </si>
  <si>
    <t xml:space="preserve">SDA 1.2: HSS: Strategic planning and development of a coherent legislation framework </t>
  </si>
  <si>
    <t>SDA 1.3: HSS: Human resources</t>
  </si>
  <si>
    <t>TOTAL</t>
  </si>
  <si>
    <t>СПУ 9.3: Подкрепяща среда: укрепване на гр, общество и изграждане на институц. капацитет</t>
  </si>
  <si>
    <t>Bulgaria, RCC Request for No-Cost Extension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</si>
</sst>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(* #,##0.00_);_(* \(#,##0.00\);_(* &quot;-&quot;??_);_(@_)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35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3" fontId="9" fillId="0" borderId="1" xfId="10" applyNumberFormat="1" applyFont="1" applyBorder="1" applyAlignment="1" applyProtection="1">
      <alignment horizontal="right" vertical="center" wrapText="1"/>
      <protection locked="0"/>
    </xf>
    <xf numFmtId="3" fontId="8" fillId="2" borderId="1" xfId="2" applyNumberFormat="1" applyFont="1" applyFill="1" applyBorder="1" applyAlignment="1" applyProtection="1">
      <alignment horizontal="center" vertical="center" wrapText="1"/>
    </xf>
    <xf numFmtId="0" fontId="9" fillId="0" borderId="1" xfId="2" applyFont="1" applyBorder="1" applyAlignment="1" applyProtection="1">
      <alignment horizontal="center" vertical="center"/>
    </xf>
    <xf numFmtId="0" fontId="9" fillId="0" borderId="1" xfId="2" applyFont="1" applyBorder="1" applyAlignment="1" applyProtection="1">
      <alignment horizontal="left" vertical="center"/>
    </xf>
    <xf numFmtId="3" fontId="8" fillId="0" borderId="1" xfId="10" applyNumberFormat="1" applyFont="1" applyBorder="1" applyAlignment="1" applyProtection="1">
      <alignment horizontal="right" vertical="center" wrapText="1"/>
    </xf>
    <xf numFmtId="3" fontId="9" fillId="0" borderId="1" xfId="10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2" applyFont="1" applyFill="1" applyBorder="1" applyAlignment="1" applyProtection="1">
      <alignment horizontal="left" vertical="center"/>
    </xf>
    <xf numFmtId="0" fontId="9" fillId="0" borderId="1" xfId="2" quotePrefix="1" applyFont="1" applyBorder="1" applyAlignment="1" applyProtection="1">
      <alignment horizontal="center" vertical="center"/>
    </xf>
    <xf numFmtId="3" fontId="9" fillId="0" borderId="1" xfId="2" applyNumberFormat="1" applyFont="1" applyBorder="1" applyAlignment="1" applyProtection="1">
      <alignment horizontal="right" vertical="center" wrapText="1"/>
      <protection locked="0"/>
    </xf>
    <xf numFmtId="3" fontId="8" fillId="0" borderId="0" xfId="0" applyNumberFormat="1" applyFont="1"/>
    <xf numFmtId="0" fontId="7" fillId="0" borderId="0" xfId="0" applyFont="1"/>
    <xf numFmtId="0" fontId="7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0" applyFont="1" applyFill="1"/>
    <xf numFmtId="0" fontId="7" fillId="0" borderId="0" xfId="0" applyFont="1" applyFill="1"/>
    <xf numFmtId="3" fontId="8" fillId="2" borderId="1" xfId="2" applyNumberFormat="1" applyFont="1" applyFill="1" applyBorder="1" applyAlignment="1" applyProtection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0" applyFont="1" applyFill="1"/>
    <xf numFmtId="0" fontId="9" fillId="0" borderId="0" xfId="0" applyFont="1" applyFill="1"/>
    <xf numFmtId="0" fontId="11" fillId="0" borderId="0" xfId="1" applyFont="1" applyFill="1" applyBorder="1" applyAlignment="1">
      <alignment horizontal="center" vertical="center"/>
    </xf>
    <xf numFmtId="14" fontId="11" fillId="0" borderId="0" xfId="1" applyNumberFormat="1" applyFont="1" applyFill="1" applyBorder="1" applyAlignment="1">
      <alignment horizontal="center" vertical="center"/>
    </xf>
    <xf numFmtId="0" fontId="11" fillId="3" borderId="0" xfId="0" applyFont="1" applyFill="1" applyBorder="1"/>
    <xf numFmtId="3" fontId="8" fillId="4" borderId="1" xfId="2" applyNumberFormat="1" applyFont="1" applyFill="1" applyBorder="1" applyAlignment="1" applyProtection="1">
      <alignment horizontal="right" vertical="center"/>
    </xf>
    <xf numFmtId="0" fontId="8" fillId="4" borderId="2" xfId="2" applyFont="1" applyFill="1" applyBorder="1" applyAlignment="1" applyProtection="1">
      <alignment horizontal="right" vertical="center"/>
    </xf>
    <xf numFmtId="0" fontId="8" fillId="4" borderId="3" xfId="2" applyFont="1" applyFill="1" applyBorder="1" applyAlignment="1" applyProtection="1">
      <alignment horizontal="right" vertical="center"/>
    </xf>
    <xf numFmtId="3" fontId="8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/>
    </xf>
    <xf numFmtId="0" fontId="11" fillId="0" borderId="0" xfId="2" applyFont="1" applyFill="1" applyBorder="1" applyAlignment="1">
      <alignment horizontal="right" vertical="center" wrapText="1"/>
    </xf>
    <xf numFmtId="3" fontId="9" fillId="0" borderId="0" xfId="0" applyNumberFormat="1" applyFont="1"/>
  </cellXfs>
  <cellStyles count="11">
    <cellStyle name="Comma_Template for Summary budgets Generic 2" xfId="10"/>
    <cellStyle name="Currency 2" xfId="3"/>
    <cellStyle name="Normal" xfId="0" builtinId="0"/>
    <cellStyle name="Normal 2" xfId="1"/>
    <cellStyle name="Normal 3" xfId="4"/>
    <cellStyle name="Normal 4" xfId="5"/>
    <cellStyle name="Normal 4 2" xfId="6"/>
    <cellStyle name="Normal 5" xfId="7"/>
    <cellStyle name="Normal_Template for Summary budgets Generic" xfId="2"/>
    <cellStyle name="Percent 2" xfId="8"/>
    <cellStyle name="Percent 2 2" xfId="9"/>
  </cellStyles>
  <dxfs count="0"/>
  <tableStyles count="0" defaultTableStyle="TableStyleMedium9" defaultPivotStyle="PivotStyleLight16"/>
  <colors>
    <mruColors>
      <color rgb="FFFFFFCC"/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cho\WorkDocs\Documents%20and%20Settings\Administrator\My%20Documents\TB%20Round%208\Rabotni%20WP%20za%20SDAs%2012%20June%202008\BudgetTemplatePartial_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dorova\Local%20Settings\Temporary%20Internet%20Files\Content.Outlook\SBOWA2E5\Budget\Template%20for%20Summary%20budgets%20Generic%20RCC%20I_%203%20years%2030.09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veti\Desktop\Copy%20of%20RNM_TM_16Feb2008_Version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General instructions"/>
      <sheetName val="Title sheet"/>
      <sheetName val="General assumptions"/>
      <sheetName val="Detailed assumptions"/>
      <sheetName val="Detailed Budget - Year 1"/>
      <sheetName val="Detailed Budget - Year 2"/>
      <sheetName val="Detailed Budget-Year 3, 4 and 5"/>
      <sheetName val="5 Year Budget"/>
      <sheetName val="Summary"/>
      <sheetName val="General_instructions"/>
      <sheetName val="Title_sheet"/>
      <sheetName val="General_assumptions"/>
      <sheetName val="Detailed_assumptions"/>
      <sheetName val="Detailed_Budget_-_Year_1"/>
      <sheetName val="Detailed_Budget_-_Year_2"/>
      <sheetName val="Detailed_Budget-Year_3,_4_and_5"/>
      <sheetName val="5_Year_Budget"/>
      <sheetName val="General_instructions1"/>
      <sheetName val="Title_sheet1"/>
      <sheetName val="General_assumptions1"/>
      <sheetName val="Detailed_assumptions1"/>
      <sheetName val="Detailed_Budget_-_Year_11"/>
      <sheetName val="Detailed_Budget_-_Year_21"/>
      <sheetName val="Detailed_Budget-Year_3,_4_and_1"/>
      <sheetName val="5_Year_Budget1"/>
      <sheetName val="General_instructions2"/>
      <sheetName val="Title_sheet2"/>
      <sheetName val="General_assumptions2"/>
      <sheetName val="Detailed_assumptions2"/>
      <sheetName val="Detailed_Budget_-_Year_12"/>
      <sheetName val="Detailed_Budget_-_Year_22"/>
      <sheetName val="Detailed_Budget-Year_3,_4_and_2"/>
      <sheetName val="5_Year_Budget2"/>
      <sheetName val="Definitions-lists-EFR"/>
      <sheetName val="Memo_TB"/>
    </sheetNames>
    <sheetDataSet>
      <sheetData sheetId="0" refreshError="1">
        <row r="1">
          <cell r="F1" t="str">
            <v>Cost Category</v>
          </cell>
        </row>
        <row r="3">
          <cell r="F3" t="str">
            <v>Human Resources</v>
          </cell>
          <cell r="H3" t="str">
            <v>FBO</v>
          </cell>
        </row>
        <row r="4">
          <cell r="F4" t="str">
            <v>Technical and Management Assistance</v>
          </cell>
          <cell r="H4" t="str">
            <v>NGO/CBO/Academic</v>
          </cell>
        </row>
        <row r="5">
          <cell r="F5" t="str">
            <v>Training</v>
          </cell>
          <cell r="H5" t="str">
            <v>Private Sector</v>
          </cell>
        </row>
        <row r="6">
          <cell r="F6" t="str">
            <v>Health Products and Health Equipment</v>
          </cell>
          <cell r="H6" t="str">
            <v>MoH</v>
          </cell>
        </row>
        <row r="7">
          <cell r="F7" t="str">
            <v>Pharmaceutical Products (Medicines)</v>
          </cell>
          <cell r="H7" t="str">
            <v>Other Government</v>
          </cell>
        </row>
        <row r="8">
          <cell r="F8" t="str">
            <v>Procurement and Supply Management Costs (PSM)</v>
          </cell>
          <cell r="H8" t="str">
            <v>UNDP</v>
          </cell>
        </row>
        <row r="9">
          <cell r="F9" t="str">
            <v>Infrastructure and Other Equipment</v>
          </cell>
          <cell r="H9" t="str">
            <v>Other Multilateral Organisation</v>
          </cell>
        </row>
        <row r="10">
          <cell r="F10" t="str">
            <v>Communication Materials</v>
          </cell>
        </row>
        <row r="11">
          <cell r="F11" t="str">
            <v>Monitoring and Evaluation (M&amp;E)</v>
          </cell>
        </row>
        <row r="12">
          <cell r="F12" t="str">
            <v>Living Support to Clients/Target Population</v>
          </cell>
        </row>
        <row r="13">
          <cell r="F13" t="str">
            <v>Planning and Administration</v>
          </cell>
        </row>
        <row r="14">
          <cell r="F14" t="str">
            <v>Overheads</v>
          </cell>
        </row>
        <row r="15">
          <cell r="F15" t="str">
            <v>Other</v>
          </cell>
        </row>
      </sheetData>
      <sheetData sheetId="1" refreshError="1"/>
      <sheetData sheetId="2">
        <row r="6">
          <cell r="C6" t="str">
            <v>TB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  <sheetName val="Budget_summary_GF"/>
      <sheetName val="Budget_summary_GF1"/>
    </sheetNames>
    <sheetDataSet>
      <sheetData sheetId="0"/>
      <sheetData sheetId="1">
        <row r="31">
          <cell r="B31" t="str">
            <v>Please Select…</v>
          </cell>
        </row>
        <row r="32">
          <cell r="B32" t="str">
            <v>FBO</v>
          </cell>
        </row>
        <row r="33">
          <cell r="B33" t="str">
            <v>NGO/CBO/Academic</v>
          </cell>
        </row>
        <row r="34">
          <cell r="B34" t="str">
            <v>Private Sector</v>
          </cell>
        </row>
        <row r="35">
          <cell r="B35" t="str">
            <v>Ministry of Health (MoH)</v>
          </cell>
        </row>
        <row r="36">
          <cell r="B36" t="str">
            <v>Other Government</v>
          </cell>
        </row>
        <row r="37">
          <cell r="B37" t="str">
            <v>UNDP</v>
          </cell>
        </row>
        <row r="38">
          <cell r="B38" t="str">
            <v>Other Multilateral Organisation</v>
          </cell>
        </row>
        <row r="127">
          <cell r="B127" t="str">
            <v>Please Select…</v>
          </cell>
        </row>
        <row r="128">
          <cell r="B128" t="str">
            <v>HIV:Prevention</v>
          </cell>
        </row>
        <row r="129">
          <cell r="B129" t="str">
            <v>HIV:Treatment</v>
          </cell>
        </row>
        <row r="130">
          <cell r="B130" t="str">
            <v>HIV:Care and Support</v>
          </cell>
        </row>
        <row r="131">
          <cell r="B131" t="str">
            <v>HIV:TB/HIV Collaborative Activities</v>
          </cell>
        </row>
        <row r="132">
          <cell r="B132" t="str">
            <v>HIV:Supportive Environment</v>
          </cell>
        </row>
        <row r="133">
          <cell r="B133" t="str">
            <v>HIV:Health Systems Strengthening (HSS)</v>
          </cell>
        </row>
        <row r="134">
          <cell r="B134" t="str">
            <v>HIV_TB: TB Detection</v>
          </cell>
        </row>
        <row r="135">
          <cell r="B135" t="str">
            <v>HIV_TB: TB Treatment</v>
          </cell>
        </row>
        <row r="136">
          <cell r="B136" t="str">
            <v>HIV_TB: Collaborative Activities</v>
          </cell>
        </row>
        <row r="137">
          <cell r="B137" t="str">
            <v>HIV_TB: Supportive Environment</v>
          </cell>
        </row>
        <row r="138">
          <cell r="B138" t="str">
            <v>HIV_TB: Health Systems Strengthening (HSS)</v>
          </cell>
        </row>
        <row r="139">
          <cell r="B139" t="str">
            <v>Mal: Prevention</v>
          </cell>
        </row>
        <row r="140">
          <cell r="B140" t="str">
            <v>Mal: Treatment</v>
          </cell>
        </row>
        <row r="141">
          <cell r="B141" t="str">
            <v>Mal: Supportive Environment</v>
          </cell>
        </row>
        <row r="142">
          <cell r="B142" t="str">
            <v>Mal: Health Systems Strengthening (HSS)</v>
          </cell>
        </row>
        <row r="143">
          <cell r="B143" t="str">
            <v>TB Detection</v>
          </cell>
        </row>
        <row r="144">
          <cell r="B144" t="str">
            <v>TB Treatment</v>
          </cell>
        </row>
        <row r="145">
          <cell r="B145" t="str">
            <v>TB/HIV Collaborative Activities</v>
          </cell>
        </row>
        <row r="146">
          <cell r="B146" t="str">
            <v>TB: Supportive Environment</v>
          </cell>
        </row>
        <row r="147">
          <cell r="B147" t="str">
            <v>TB: Health Systems Strengthening (HSS)</v>
          </cell>
        </row>
        <row r="148">
          <cell r="B148" t="str">
            <v>HSS: Health Systems Strengthening (HSS)</v>
          </cell>
        </row>
        <row r="149">
          <cell r="B149" t="str">
            <v>HSS: Supportive Environment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Setup"/>
      <sheetName val="Input costs"/>
      <sheetName val="Setupformbu"/>
      <sheetName val="HIV treatment"/>
      <sheetName val="PMTCT &amp; VCT"/>
      <sheetName val="BB outputs"/>
      <sheetName val="Prevention"/>
      <sheetName val="Care and treatment"/>
      <sheetName val="Mitigation"/>
      <sheetName val="Policy, mgt, etc."/>
      <sheetName val="Summary"/>
      <sheetName val="Funding chart"/>
      <sheetName val="Prevention Funding Chart"/>
      <sheetName val="Care funding chart"/>
      <sheetName val="Mitigation funding chart"/>
      <sheetName val="Distribution chart"/>
      <sheetName val="Unit costs-reference"/>
      <sheetName val="Coverage targets"/>
      <sheetName val="Key inputs"/>
      <sheetName val="Demography summary"/>
      <sheetName val="Impacts summary"/>
      <sheetName val="Unit costs"/>
      <sheetName val="Chart data"/>
      <sheetName val="Demography"/>
      <sheetName val="Primary school population"/>
      <sheetName val="Secondary school population"/>
      <sheetName val="Adults 15-49 Summary"/>
      <sheetName val="Adult 15+ Summary"/>
      <sheetName val="Children 0-14 Summary"/>
      <sheetName val="HIV+ pregnant women"/>
      <sheetName val="OVC"/>
      <sheetName val="Translation"/>
      <sheetName val="Unit costs-Russian"/>
      <sheetName val="Input_costs"/>
      <sheetName val="HIV_treatment"/>
      <sheetName val="PMTCT_&amp;_VCT"/>
      <sheetName val="BB_outputs"/>
      <sheetName val="Care_and_treatment"/>
      <sheetName val="Policy,_mgt,_etc_"/>
      <sheetName val="Funding_chart"/>
      <sheetName val="Prevention_Funding_Chart"/>
      <sheetName val="Care_funding_chart"/>
      <sheetName val="Mitigation_funding_chart"/>
      <sheetName val="Distribution_chart"/>
      <sheetName val="Unit_costs-reference"/>
      <sheetName val="Coverage_targets"/>
      <sheetName val="Key_inputs"/>
      <sheetName val="Demography_summary"/>
      <sheetName val="Impacts_summary"/>
      <sheetName val="Unit_costs"/>
      <sheetName val="Chart_data"/>
      <sheetName val="Primary_school_population"/>
      <sheetName val="Secondary_school_population"/>
      <sheetName val="Adults_15-49_Summary"/>
      <sheetName val="Adult_15+_Summary"/>
      <sheetName val="Children_0-14_Summary"/>
      <sheetName val="HIV+_pregnant_women"/>
      <sheetName val="Unit_costs-Russian"/>
    </sheetNames>
    <sheetDataSet>
      <sheetData sheetId="0"/>
      <sheetData sheetId="1"/>
      <sheetData sheetId="2">
        <row r="13">
          <cell r="N13">
            <v>1000000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tabSelected="1" view="pageBreakPreview" zoomScaleNormal="100" zoomScaleSheetLayoutView="100" workbookViewId="0">
      <selection activeCell="B16" sqref="B16"/>
    </sheetView>
  </sheetViews>
  <sheetFormatPr defaultRowHeight="12.75" x14ac:dyDescent="0.2"/>
  <cols>
    <col min="1" max="1" width="4.85546875" style="2" bestFit="1" customWidth="1"/>
    <col min="2" max="2" width="76.140625" style="2" customWidth="1"/>
    <col min="3" max="3" width="11" style="1" customWidth="1"/>
    <col min="4" max="6" width="9.28515625" style="2" bestFit="1" customWidth="1"/>
    <col min="7" max="7" width="9.7109375" style="2" customWidth="1"/>
    <col min="8" max="8" width="3.7109375" style="2" customWidth="1"/>
    <col min="9" max="16384" width="9.140625" style="2"/>
  </cols>
  <sheetData>
    <row r="1" spans="1:18" s="15" customFormat="1" ht="21.75" customHeight="1" x14ac:dyDescent="0.25">
      <c r="A1" s="16"/>
      <c r="B1" s="17" t="s">
        <v>221</v>
      </c>
      <c r="C1" s="18"/>
      <c r="D1" s="19"/>
      <c r="E1" s="19"/>
      <c r="F1" s="19"/>
      <c r="G1" s="19"/>
    </row>
    <row r="2" spans="1:18" x14ac:dyDescent="0.2">
      <c r="A2" s="21"/>
      <c r="B2" s="22" t="s">
        <v>132</v>
      </c>
      <c r="C2" s="23"/>
      <c r="D2" s="24"/>
      <c r="E2" s="24"/>
      <c r="F2" s="24"/>
      <c r="G2" s="24"/>
    </row>
    <row r="3" spans="1:18" x14ac:dyDescent="0.2">
      <c r="A3" s="21"/>
      <c r="B3" s="22" t="s">
        <v>230</v>
      </c>
      <c r="C3" s="23"/>
      <c r="D3" s="24"/>
      <c r="E3" s="24"/>
      <c r="F3" s="24"/>
      <c r="G3" s="24"/>
    </row>
    <row r="4" spans="1:18" x14ac:dyDescent="0.2">
      <c r="A4" s="21"/>
      <c r="B4" s="22" t="s">
        <v>219</v>
      </c>
      <c r="C4" s="23"/>
      <c r="D4" s="24"/>
      <c r="E4" s="24"/>
      <c r="F4" s="24"/>
      <c r="G4" s="24"/>
    </row>
    <row r="5" spans="1:18" x14ac:dyDescent="0.2">
      <c r="A5" s="21"/>
      <c r="B5" s="22" t="s">
        <v>220</v>
      </c>
      <c r="C5" s="23"/>
      <c r="D5" s="24"/>
      <c r="E5" s="24"/>
      <c r="F5" s="24"/>
      <c r="G5" s="24"/>
    </row>
    <row r="6" spans="1:18" s="27" customFormat="1" ht="11.25" x14ac:dyDescent="0.2">
      <c r="A6" s="25"/>
      <c r="B6" s="33" t="s">
        <v>215</v>
      </c>
      <c r="C6" s="33"/>
      <c r="D6" s="26">
        <v>42005</v>
      </c>
      <c r="E6" s="26">
        <v>42095</v>
      </c>
      <c r="F6" s="26">
        <v>42186</v>
      </c>
      <c r="G6" s="26">
        <v>42278</v>
      </c>
    </row>
    <row r="7" spans="1:18" s="27" customFormat="1" ht="11.25" x14ac:dyDescent="0.2">
      <c r="A7" s="25"/>
      <c r="B7" s="33" t="s">
        <v>216</v>
      </c>
      <c r="C7" s="33"/>
      <c r="D7" s="26">
        <v>42094</v>
      </c>
      <c r="E7" s="26">
        <v>42185</v>
      </c>
      <c r="F7" s="26">
        <v>42277</v>
      </c>
      <c r="G7" s="26">
        <v>42369</v>
      </c>
    </row>
    <row r="8" spans="1:18" ht="12.75" customHeight="1" x14ac:dyDescent="0.2">
      <c r="A8" s="32" t="s">
        <v>128</v>
      </c>
      <c r="B8" s="32"/>
      <c r="C8" s="31" t="s">
        <v>127</v>
      </c>
      <c r="D8" s="31" t="s">
        <v>131</v>
      </c>
      <c r="E8" s="31"/>
      <c r="F8" s="31"/>
      <c r="G8" s="31"/>
    </row>
    <row r="9" spans="1:18" ht="13.5" customHeight="1" x14ac:dyDescent="0.2">
      <c r="A9" s="32"/>
      <c r="B9" s="32"/>
      <c r="C9" s="31">
        <v>7</v>
      </c>
      <c r="D9" s="6" t="s">
        <v>123</v>
      </c>
      <c r="E9" s="6" t="s">
        <v>124</v>
      </c>
      <c r="F9" s="6" t="s">
        <v>125</v>
      </c>
      <c r="G9" s="6" t="s">
        <v>126</v>
      </c>
    </row>
    <row r="10" spans="1:18" x14ac:dyDescent="0.2">
      <c r="A10" s="7">
        <v>1</v>
      </c>
      <c r="B10" s="8" t="s">
        <v>0</v>
      </c>
      <c r="C10" s="9">
        <v>1516820</v>
      </c>
      <c r="D10" s="5">
        <v>374080</v>
      </c>
      <c r="E10" s="5">
        <v>376230</v>
      </c>
      <c r="F10" s="5">
        <v>384630</v>
      </c>
      <c r="G10" s="5">
        <v>381880</v>
      </c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x14ac:dyDescent="0.2">
      <c r="A11" s="7">
        <v>2</v>
      </c>
      <c r="B11" s="8" t="s">
        <v>1</v>
      </c>
      <c r="C11" s="9">
        <v>63810.75</v>
      </c>
      <c r="D11" s="5">
        <v>12992.1875</v>
      </c>
      <c r="E11" s="5">
        <v>25692.1875</v>
      </c>
      <c r="F11" s="5">
        <v>13942.1875</v>
      </c>
      <c r="G11" s="5">
        <v>11184.1875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x14ac:dyDescent="0.2">
      <c r="A12" s="7">
        <v>3</v>
      </c>
      <c r="B12" s="8" t="s">
        <v>2</v>
      </c>
      <c r="C12" s="9">
        <v>164865</v>
      </c>
      <c r="D12" s="5">
        <v>33890</v>
      </c>
      <c r="E12" s="5">
        <v>46787.5</v>
      </c>
      <c r="F12" s="5">
        <v>49775</v>
      </c>
      <c r="G12" s="5">
        <v>34412.5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x14ac:dyDescent="0.2">
      <c r="A13" s="7">
        <v>4</v>
      </c>
      <c r="B13" s="8" t="s">
        <v>3</v>
      </c>
      <c r="C13" s="9">
        <v>0</v>
      </c>
      <c r="D13" s="10">
        <v>0</v>
      </c>
      <c r="E13" s="5">
        <v>0</v>
      </c>
      <c r="F13" s="5">
        <v>0</v>
      </c>
      <c r="G13" s="5">
        <v>0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x14ac:dyDescent="0.2">
      <c r="A14" s="7">
        <v>5</v>
      </c>
      <c r="B14" s="8" t="s">
        <v>4</v>
      </c>
      <c r="C14" s="9">
        <v>0</v>
      </c>
      <c r="D14" s="5">
        <v>0</v>
      </c>
      <c r="E14" s="5">
        <v>0</v>
      </c>
      <c r="F14" s="5">
        <v>0</v>
      </c>
      <c r="G14" s="5">
        <v>0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x14ac:dyDescent="0.2">
      <c r="A15" s="7">
        <v>6</v>
      </c>
      <c r="B15" s="11" t="s">
        <v>5</v>
      </c>
      <c r="C15" s="9">
        <v>12000</v>
      </c>
      <c r="D15" s="5">
        <v>3000</v>
      </c>
      <c r="E15" s="5">
        <v>3000</v>
      </c>
      <c r="F15" s="5">
        <v>3000</v>
      </c>
      <c r="G15" s="5">
        <v>3000</v>
      </c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x14ac:dyDescent="0.2">
      <c r="A16" s="12">
        <v>7</v>
      </c>
      <c r="B16" s="11" t="s">
        <v>6</v>
      </c>
      <c r="C16" s="9">
        <v>0</v>
      </c>
      <c r="D16" s="5">
        <v>0</v>
      </c>
      <c r="E16" s="5">
        <v>0</v>
      </c>
      <c r="F16" s="5">
        <v>0</v>
      </c>
      <c r="G16" s="5">
        <v>0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x14ac:dyDescent="0.2">
      <c r="A17" s="12">
        <v>8</v>
      </c>
      <c r="B17" s="11" t="s">
        <v>7</v>
      </c>
      <c r="C17" s="9">
        <v>88600</v>
      </c>
      <c r="D17" s="5">
        <v>13666.666666666666</v>
      </c>
      <c r="E17" s="5">
        <v>20666.666666666664</v>
      </c>
      <c r="F17" s="5">
        <v>750</v>
      </c>
      <c r="G17" s="5">
        <v>53516.666666666664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x14ac:dyDescent="0.2">
      <c r="A18" s="12">
        <v>9</v>
      </c>
      <c r="B18" s="11" t="s">
        <v>8</v>
      </c>
      <c r="C18" s="9">
        <v>13680</v>
      </c>
      <c r="D18" s="5">
        <v>2385</v>
      </c>
      <c r="E18" s="5">
        <v>2910</v>
      </c>
      <c r="F18" s="5">
        <v>4845</v>
      </c>
      <c r="G18" s="5">
        <v>3540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x14ac:dyDescent="0.2">
      <c r="A19" s="12">
        <v>10</v>
      </c>
      <c r="B19" s="11" t="s">
        <v>9</v>
      </c>
      <c r="C19" s="9">
        <v>19720</v>
      </c>
      <c r="D19" s="5">
        <v>4930</v>
      </c>
      <c r="E19" s="5">
        <v>4930</v>
      </c>
      <c r="F19" s="5">
        <v>4930</v>
      </c>
      <c r="G19" s="5">
        <v>4930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x14ac:dyDescent="0.2">
      <c r="A20" s="12">
        <v>11</v>
      </c>
      <c r="B20" s="11" t="s">
        <v>10</v>
      </c>
      <c r="C20" s="9">
        <v>124705</v>
      </c>
      <c r="D20" s="5">
        <v>26726.25</v>
      </c>
      <c r="E20" s="5">
        <v>26726.25</v>
      </c>
      <c r="F20" s="5">
        <v>39726.25</v>
      </c>
      <c r="G20" s="5">
        <v>31526.25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x14ac:dyDescent="0.2">
      <c r="A21" s="12">
        <v>12</v>
      </c>
      <c r="B21" s="11" t="s">
        <v>11</v>
      </c>
      <c r="C21" s="9">
        <v>417299.6</v>
      </c>
      <c r="D21" s="5">
        <v>100019.9</v>
      </c>
      <c r="E21" s="5">
        <v>99919.9</v>
      </c>
      <c r="F21" s="5">
        <v>97419.9</v>
      </c>
      <c r="G21" s="5">
        <v>119939.9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spans="1:18" x14ac:dyDescent="0.2">
      <c r="A22" s="7">
        <v>13</v>
      </c>
      <c r="B22" s="8" t="s">
        <v>12</v>
      </c>
      <c r="C22" s="9"/>
      <c r="D22" s="13"/>
      <c r="E22" s="13"/>
      <c r="F22" s="13"/>
      <c r="G22" s="13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3" spans="1:18" x14ac:dyDescent="0.2">
      <c r="A23" s="29" t="s">
        <v>228</v>
      </c>
      <c r="B23" s="30"/>
      <c r="C23" s="28">
        <f>SUM(C10:C22)</f>
        <v>2421500.35</v>
      </c>
      <c r="D23" s="28">
        <f>SUM(D10:D22)</f>
        <v>571690.00416666665</v>
      </c>
      <c r="E23" s="28">
        <f t="shared" ref="E23:G23" si="0">SUM(E10:E22)</f>
        <v>606862.50416666665</v>
      </c>
      <c r="F23" s="28">
        <f t="shared" si="0"/>
        <v>599018.33750000002</v>
      </c>
      <c r="G23" s="28">
        <f t="shared" si="0"/>
        <v>643929.50416666665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x14ac:dyDescent="0.2">
      <c r="A24" s="3"/>
      <c r="B24" s="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x14ac:dyDescent="0.2">
      <c r="A25" s="32" t="s">
        <v>129</v>
      </c>
      <c r="B25" s="32"/>
      <c r="C25" s="31" t="s">
        <v>127</v>
      </c>
      <c r="D25" s="31" t="s">
        <v>131</v>
      </c>
      <c r="E25" s="31"/>
      <c r="F25" s="31"/>
      <c r="G25" s="31"/>
      <c r="I25" s="34"/>
      <c r="J25" s="34"/>
      <c r="K25" s="34"/>
      <c r="L25" s="34"/>
      <c r="M25" s="34"/>
      <c r="N25" s="34"/>
      <c r="O25" s="34"/>
      <c r="P25" s="34"/>
      <c r="Q25" s="34"/>
      <c r="R25" s="34"/>
    </row>
    <row r="26" spans="1:18" ht="13.5" customHeight="1" x14ac:dyDescent="0.2">
      <c r="A26" s="32"/>
      <c r="B26" s="32"/>
      <c r="C26" s="31">
        <v>7</v>
      </c>
      <c r="D26" s="6" t="s">
        <v>123</v>
      </c>
      <c r="E26" s="6" t="s">
        <v>124</v>
      </c>
      <c r="F26" s="6" t="s">
        <v>125</v>
      </c>
      <c r="G26" s="6" t="s">
        <v>126</v>
      </c>
      <c r="I26" s="34"/>
      <c r="J26" s="34"/>
      <c r="K26" s="34"/>
      <c r="L26" s="34"/>
      <c r="M26" s="34"/>
      <c r="N26" s="34"/>
      <c r="O26" s="34"/>
      <c r="P26" s="34"/>
      <c r="Q26" s="34"/>
      <c r="R26" s="34"/>
    </row>
    <row r="27" spans="1:18" x14ac:dyDescent="0.2">
      <c r="A27" s="7" t="s">
        <v>13</v>
      </c>
      <c r="B27" s="8" t="s">
        <v>225</v>
      </c>
      <c r="C27" s="9">
        <v>61220</v>
      </c>
      <c r="D27" s="5">
        <v>9867.5</v>
      </c>
      <c r="E27" s="5">
        <v>22680</v>
      </c>
      <c r="F27" s="5">
        <v>18092.5</v>
      </c>
      <c r="G27" s="5">
        <v>10580</v>
      </c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8" x14ac:dyDescent="0.2">
      <c r="A28" s="7" t="s">
        <v>14</v>
      </c>
      <c r="B28" s="8" t="s">
        <v>226</v>
      </c>
      <c r="C28" s="9">
        <v>21650</v>
      </c>
      <c r="D28" s="5">
        <v>5262.5</v>
      </c>
      <c r="E28" s="5">
        <v>7387.5</v>
      </c>
      <c r="F28" s="5">
        <v>5312.5</v>
      </c>
      <c r="G28" s="5">
        <v>3687.5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x14ac:dyDescent="0.2">
      <c r="A29" s="7" t="s">
        <v>15</v>
      </c>
      <c r="B29" s="8" t="s">
        <v>227</v>
      </c>
      <c r="C29" s="9">
        <v>87780</v>
      </c>
      <c r="D29" s="5">
        <v>26720</v>
      </c>
      <c r="E29" s="5">
        <v>23970</v>
      </c>
      <c r="F29" s="5">
        <v>24870</v>
      </c>
      <c r="G29" s="5">
        <v>12220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x14ac:dyDescent="0.2">
      <c r="A30" s="7" t="s">
        <v>16</v>
      </c>
      <c r="B30" s="8" t="s">
        <v>17</v>
      </c>
      <c r="C30" s="9">
        <v>54300</v>
      </c>
      <c r="D30" s="5">
        <v>13575</v>
      </c>
      <c r="E30" s="5">
        <v>13575</v>
      </c>
      <c r="F30" s="5">
        <v>13575</v>
      </c>
      <c r="G30" s="5">
        <v>13575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x14ac:dyDescent="0.2">
      <c r="A31" s="7" t="s">
        <v>18</v>
      </c>
      <c r="B31" s="8" t="s">
        <v>19</v>
      </c>
      <c r="C31" s="9">
        <v>354310</v>
      </c>
      <c r="D31" s="5">
        <v>80640</v>
      </c>
      <c r="E31" s="5">
        <v>88140</v>
      </c>
      <c r="F31" s="5">
        <v>90640</v>
      </c>
      <c r="G31" s="5">
        <v>94890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</row>
    <row r="32" spans="1:18" x14ac:dyDescent="0.2">
      <c r="A32" s="7" t="s">
        <v>20</v>
      </c>
      <c r="B32" s="8" t="s">
        <v>21</v>
      </c>
      <c r="C32" s="9"/>
      <c r="D32" s="5"/>
      <c r="E32" s="5"/>
      <c r="F32" s="5"/>
      <c r="G32" s="5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x14ac:dyDescent="0.2">
      <c r="A33" s="7" t="s">
        <v>22</v>
      </c>
      <c r="B33" s="8" t="s">
        <v>23</v>
      </c>
      <c r="C33" s="9">
        <v>84960</v>
      </c>
      <c r="D33" s="5">
        <v>21240</v>
      </c>
      <c r="E33" s="5">
        <v>21240</v>
      </c>
      <c r="F33" s="5">
        <v>21240</v>
      </c>
      <c r="G33" s="5">
        <v>21240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x14ac:dyDescent="0.2">
      <c r="A34" s="7" t="s">
        <v>24</v>
      </c>
      <c r="B34" s="8" t="s">
        <v>25</v>
      </c>
      <c r="C34" s="9">
        <v>29660</v>
      </c>
      <c r="D34" s="5">
        <v>2040</v>
      </c>
      <c r="E34" s="5">
        <v>6040</v>
      </c>
      <c r="F34" s="5">
        <v>9290</v>
      </c>
      <c r="G34" s="5">
        <v>12290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x14ac:dyDescent="0.2">
      <c r="A35" s="7" t="s">
        <v>26</v>
      </c>
      <c r="B35" s="8" t="s">
        <v>27</v>
      </c>
      <c r="C35" s="9">
        <v>24728</v>
      </c>
      <c r="D35" s="5">
        <v>6102</v>
      </c>
      <c r="E35" s="5">
        <v>6102</v>
      </c>
      <c r="F35" s="5">
        <v>6102</v>
      </c>
      <c r="G35" s="5">
        <v>6422</v>
      </c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x14ac:dyDescent="0.2">
      <c r="A36" s="7" t="s">
        <v>28</v>
      </c>
      <c r="B36" s="8" t="s">
        <v>29</v>
      </c>
      <c r="C36" s="9">
        <v>77040</v>
      </c>
      <c r="D36" s="5">
        <v>19260</v>
      </c>
      <c r="E36" s="5">
        <v>19260</v>
      </c>
      <c r="F36" s="5">
        <v>19260</v>
      </c>
      <c r="G36" s="5">
        <v>19260</v>
      </c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x14ac:dyDescent="0.2">
      <c r="A37" s="7" t="s">
        <v>30</v>
      </c>
      <c r="B37" s="8" t="s">
        <v>31</v>
      </c>
      <c r="C37" s="9"/>
      <c r="D37" s="5"/>
      <c r="E37" s="5"/>
      <c r="F37" s="5"/>
      <c r="G37" s="5"/>
      <c r="I37" s="34"/>
      <c r="J37" s="34"/>
      <c r="K37" s="34"/>
      <c r="L37" s="34"/>
      <c r="M37" s="34"/>
      <c r="N37" s="34"/>
      <c r="O37" s="34"/>
      <c r="P37" s="34"/>
      <c r="Q37" s="34"/>
      <c r="R37" s="34"/>
    </row>
    <row r="38" spans="1:18" x14ac:dyDescent="0.2">
      <c r="A38" s="7" t="s">
        <v>32</v>
      </c>
      <c r="B38" s="8" t="s">
        <v>33</v>
      </c>
      <c r="C38" s="9">
        <v>53960</v>
      </c>
      <c r="D38" s="5">
        <v>15906.666666666666</v>
      </c>
      <c r="E38" s="5">
        <v>18906.666666666664</v>
      </c>
      <c r="F38" s="5">
        <v>3240</v>
      </c>
      <c r="G38" s="5">
        <v>15906.666666666666</v>
      </c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x14ac:dyDescent="0.2">
      <c r="A39" s="7" t="s">
        <v>34</v>
      </c>
      <c r="B39" s="8" t="s">
        <v>35</v>
      </c>
      <c r="C39" s="9">
        <v>102734.8</v>
      </c>
      <c r="D39" s="5">
        <v>22306.2</v>
      </c>
      <c r="E39" s="5">
        <v>23236.2</v>
      </c>
      <c r="F39" s="5">
        <v>30436.2</v>
      </c>
      <c r="G39" s="5">
        <v>26756.2</v>
      </c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x14ac:dyDescent="0.2">
      <c r="A40" s="7" t="s">
        <v>36</v>
      </c>
      <c r="B40" s="8" t="s">
        <v>37</v>
      </c>
      <c r="C40" s="9">
        <v>281334.2</v>
      </c>
      <c r="D40" s="5">
        <v>69864.800000000003</v>
      </c>
      <c r="E40" s="5">
        <v>68614.8</v>
      </c>
      <c r="F40" s="5">
        <v>68614.8</v>
      </c>
      <c r="G40" s="5">
        <v>74239.8</v>
      </c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8" x14ac:dyDescent="0.2">
      <c r="A41" s="7" t="s">
        <v>38</v>
      </c>
      <c r="B41" s="8" t="s">
        <v>39</v>
      </c>
      <c r="C41" s="9"/>
      <c r="D41" s="5"/>
      <c r="E41" s="5"/>
      <c r="F41" s="5"/>
      <c r="G41" s="5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1:18" x14ac:dyDescent="0.2">
      <c r="A42" s="7" t="s">
        <v>40</v>
      </c>
      <c r="B42" s="8" t="s">
        <v>41</v>
      </c>
      <c r="C42" s="9">
        <v>156460</v>
      </c>
      <c r="D42" s="5">
        <v>41620</v>
      </c>
      <c r="E42" s="5">
        <v>38280</v>
      </c>
      <c r="F42" s="5">
        <v>38280</v>
      </c>
      <c r="G42" s="5">
        <v>38280</v>
      </c>
      <c r="I42" s="34"/>
      <c r="J42" s="34"/>
      <c r="K42" s="34"/>
      <c r="L42" s="34"/>
      <c r="M42" s="34"/>
      <c r="N42" s="34"/>
      <c r="O42" s="34"/>
      <c r="P42" s="34"/>
      <c r="Q42" s="34"/>
      <c r="R42" s="34"/>
    </row>
    <row r="43" spans="1:18" x14ac:dyDescent="0.2">
      <c r="A43" s="7" t="s">
        <v>42</v>
      </c>
      <c r="B43" s="8" t="s">
        <v>43</v>
      </c>
      <c r="C43" s="9"/>
      <c r="D43" s="5"/>
      <c r="E43" s="5"/>
      <c r="F43" s="5"/>
      <c r="G43" s="5"/>
      <c r="I43" s="34"/>
      <c r="J43" s="34"/>
      <c r="K43" s="34"/>
      <c r="L43" s="34"/>
      <c r="M43" s="34"/>
      <c r="N43" s="34"/>
      <c r="O43" s="34"/>
      <c r="P43" s="34"/>
      <c r="Q43" s="34"/>
      <c r="R43" s="34"/>
    </row>
    <row r="44" spans="1:18" x14ac:dyDescent="0.2">
      <c r="A44" s="7" t="s">
        <v>44</v>
      </c>
      <c r="B44" s="8" t="s">
        <v>45</v>
      </c>
      <c r="C44" s="9">
        <v>18000</v>
      </c>
      <c r="D44" s="5">
        <v>4500</v>
      </c>
      <c r="E44" s="5">
        <v>4500</v>
      </c>
      <c r="F44" s="5">
        <v>4500</v>
      </c>
      <c r="G44" s="5">
        <v>4500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</row>
    <row r="45" spans="1:18" x14ac:dyDescent="0.2">
      <c r="A45" s="7" t="s">
        <v>46</v>
      </c>
      <c r="B45" s="8" t="s">
        <v>47</v>
      </c>
      <c r="C45" s="9">
        <v>1000</v>
      </c>
      <c r="D45" s="5">
        <v>0</v>
      </c>
      <c r="E45" s="5">
        <v>500</v>
      </c>
      <c r="F45" s="5">
        <v>0</v>
      </c>
      <c r="G45" s="5">
        <v>500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</row>
    <row r="46" spans="1:18" x14ac:dyDescent="0.2">
      <c r="A46" s="7" t="s">
        <v>48</v>
      </c>
      <c r="B46" s="8" t="s">
        <v>49</v>
      </c>
      <c r="C46" s="9">
        <v>19740</v>
      </c>
      <c r="D46" s="5">
        <v>4620</v>
      </c>
      <c r="E46" s="5">
        <v>4620</v>
      </c>
      <c r="F46" s="5">
        <v>5250</v>
      </c>
      <c r="G46" s="5">
        <v>5250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18" x14ac:dyDescent="0.2">
      <c r="A47" s="7" t="s">
        <v>50</v>
      </c>
      <c r="B47" s="8" t="s">
        <v>51</v>
      </c>
      <c r="C47" s="9">
        <v>123124.8</v>
      </c>
      <c r="D47" s="5">
        <v>30231.200000000001</v>
      </c>
      <c r="E47" s="5">
        <v>30231.200000000001</v>
      </c>
      <c r="F47" s="5">
        <v>30031.200000000001</v>
      </c>
      <c r="G47" s="5">
        <v>32631.200000000001</v>
      </c>
      <c r="I47" s="34"/>
      <c r="J47" s="34"/>
      <c r="K47" s="34"/>
      <c r="L47" s="34"/>
      <c r="M47" s="34"/>
      <c r="N47" s="34"/>
      <c r="O47" s="34"/>
      <c r="P47" s="34"/>
      <c r="Q47" s="34"/>
      <c r="R47" s="34"/>
    </row>
    <row r="48" spans="1:18" x14ac:dyDescent="0.2">
      <c r="A48" s="7" t="s">
        <v>52</v>
      </c>
      <c r="B48" s="8" t="s">
        <v>53</v>
      </c>
      <c r="C48" s="9">
        <v>24000</v>
      </c>
      <c r="D48" s="5">
        <v>6000</v>
      </c>
      <c r="E48" s="5">
        <v>6000</v>
      </c>
      <c r="F48" s="5">
        <v>6000</v>
      </c>
      <c r="G48" s="5">
        <v>6000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1:18" x14ac:dyDescent="0.2">
      <c r="A49" s="7" t="s">
        <v>54</v>
      </c>
      <c r="B49" s="8" t="s">
        <v>55</v>
      </c>
      <c r="C49" s="9"/>
      <c r="D49" s="5"/>
      <c r="E49" s="5"/>
      <c r="F49" s="5"/>
      <c r="G49" s="5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1:18" x14ac:dyDescent="0.2">
      <c r="A50" s="7" t="s">
        <v>56</v>
      </c>
      <c r="B50" s="8" t="s">
        <v>57</v>
      </c>
      <c r="C50" s="9">
        <v>6817.5</v>
      </c>
      <c r="D50" s="5">
        <v>1704.375</v>
      </c>
      <c r="E50" s="5">
        <v>1704.375</v>
      </c>
      <c r="F50" s="5">
        <v>1704.375</v>
      </c>
      <c r="G50" s="5">
        <v>1704.375</v>
      </c>
      <c r="I50" s="34"/>
      <c r="J50" s="34"/>
      <c r="K50" s="34"/>
      <c r="L50" s="34"/>
      <c r="M50" s="34"/>
      <c r="N50" s="34"/>
      <c r="O50" s="34"/>
      <c r="P50" s="34"/>
      <c r="Q50" s="34"/>
      <c r="R50" s="34"/>
    </row>
    <row r="51" spans="1:18" x14ac:dyDescent="0.2">
      <c r="A51" s="7" t="s">
        <v>58</v>
      </c>
      <c r="B51" s="8" t="s">
        <v>59</v>
      </c>
      <c r="C51" s="9">
        <v>19830</v>
      </c>
      <c r="D51" s="5">
        <v>4732.5</v>
      </c>
      <c r="E51" s="5">
        <v>5632.5</v>
      </c>
      <c r="F51" s="5">
        <v>4732.5</v>
      </c>
      <c r="G51" s="5">
        <v>4732.5</v>
      </c>
      <c r="I51" s="34"/>
      <c r="J51" s="34"/>
      <c r="K51" s="34"/>
      <c r="L51" s="34"/>
      <c r="M51" s="34"/>
      <c r="N51" s="34"/>
      <c r="O51" s="34"/>
      <c r="P51" s="34"/>
      <c r="Q51" s="34"/>
      <c r="R51" s="34"/>
    </row>
    <row r="52" spans="1:18" x14ac:dyDescent="0.2">
      <c r="A52" s="7" t="s">
        <v>60</v>
      </c>
      <c r="B52" s="8" t="s">
        <v>61</v>
      </c>
      <c r="C52" s="9">
        <v>259778.80000000002</v>
      </c>
      <c r="D52" s="5">
        <v>60814.200000000004</v>
      </c>
      <c r="E52" s="5">
        <v>64864.200000000004</v>
      </c>
      <c r="F52" s="5">
        <v>59464.200000000004</v>
      </c>
      <c r="G52" s="5">
        <v>74636.200000000012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</row>
    <row r="53" spans="1:18" x14ac:dyDescent="0.2">
      <c r="A53" s="7" t="s">
        <v>62</v>
      </c>
      <c r="B53" s="8" t="s">
        <v>63</v>
      </c>
      <c r="C53" s="9"/>
      <c r="D53" s="5"/>
      <c r="E53" s="5"/>
      <c r="F53" s="5"/>
      <c r="G53" s="5"/>
      <c r="I53" s="34"/>
      <c r="J53" s="34"/>
      <c r="K53" s="34"/>
      <c r="L53" s="34"/>
      <c r="M53" s="34"/>
      <c r="N53" s="34"/>
      <c r="O53" s="34"/>
      <c r="P53" s="34"/>
      <c r="Q53" s="34"/>
      <c r="R53" s="34"/>
    </row>
    <row r="54" spans="1:18" x14ac:dyDescent="0.2">
      <c r="A54" s="7" t="s">
        <v>64</v>
      </c>
      <c r="B54" s="8" t="s">
        <v>65</v>
      </c>
      <c r="C54" s="9">
        <v>4812.75</v>
      </c>
      <c r="D54" s="5">
        <v>1203.1875</v>
      </c>
      <c r="E54" s="5">
        <v>1203.1875</v>
      </c>
      <c r="F54" s="5">
        <v>1203.1875</v>
      </c>
      <c r="G54" s="5">
        <v>1203.1875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18" x14ac:dyDescent="0.2">
      <c r="A55" s="7" t="s">
        <v>66</v>
      </c>
      <c r="B55" s="8" t="s">
        <v>67</v>
      </c>
      <c r="C55" s="9">
        <v>10800</v>
      </c>
      <c r="D55" s="5">
        <v>2700</v>
      </c>
      <c r="E55" s="5">
        <v>2700</v>
      </c>
      <c r="F55" s="5">
        <v>2700</v>
      </c>
      <c r="G55" s="5">
        <v>2700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</row>
    <row r="56" spans="1:18" x14ac:dyDescent="0.2">
      <c r="A56" s="7" t="s">
        <v>68</v>
      </c>
      <c r="B56" s="8" t="s">
        <v>69</v>
      </c>
      <c r="C56" s="9">
        <v>10000</v>
      </c>
      <c r="D56" s="5">
        <v>0</v>
      </c>
      <c r="E56" s="5">
        <v>0</v>
      </c>
      <c r="F56" s="5">
        <v>0</v>
      </c>
      <c r="G56" s="5">
        <v>10000</v>
      </c>
      <c r="I56" s="34"/>
      <c r="J56" s="34"/>
      <c r="K56" s="34"/>
      <c r="L56" s="34"/>
      <c r="M56" s="34"/>
      <c r="N56" s="34"/>
      <c r="O56" s="34"/>
      <c r="P56" s="34"/>
      <c r="Q56" s="34"/>
      <c r="R56" s="34"/>
    </row>
    <row r="57" spans="1:18" x14ac:dyDescent="0.2">
      <c r="A57" s="7" t="s">
        <v>70</v>
      </c>
      <c r="B57" s="8" t="s">
        <v>71</v>
      </c>
      <c r="C57" s="9">
        <v>20100</v>
      </c>
      <c r="D57" s="5">
        <v>4620</v>
      </c>
      <c r="E57" s="5">
        <v>5430</v>
      </c>
      <c r="F57" s="5">
        <v>4620</v>
      </c>
      <c r="G57" s="5">
        <v>5430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18" x14ac:dyDescent="0.2">
      <c r="A58" s="7" t="s">
        <v>72</v>
      </c>
      <c r="B58" s="8" t="s">
        <v>73</v>
      </c>
      <c r="C58" s="9">
        <v>108205</v>
      </c>
      <c r="D58" s="5">
        <v>28563.75</v>
      </c>
      <c r="E58" s="5">
        <v>21363.75</v>
      </c>
      <c r="F58" s="5">
        <v>32013.75</v>
      </c>
      <c r="G58" s="5">
        <v>26263.75</v>
      </c>
      <c r="I58" s="34"/>
      <c r="J58" s="34"/>
      <c r="K58" s="34"/>
      <c r="L58" s="34"/>
      <c r="M58" s="34"/>
      <c r="N58" s="34"/>
      <c r="O58" s="34"/>
      <c r="P58" s="34"/>
      <c r="Q58" s="34"/>
      <c r="R58" s="34"/>
    </row>
    <row r="59" spans="1:18" x14ac:dyDescent="0.2">
      <c r="A59" s="7" t="s">
        <v>74</v>
      </c>
      <c r="B59" s="8" t="s">
        <v>75</v>
      </c>
      <c r="C59" s="9">
        <v>30000</v>
      </c>
      <c r="D59" s="5">
        <v>0</v>
      </c>
      <c r="E59" s="5">
        <v>5000</v>
      </c>
      <c r="F59" s="5">
        <v>0</v>
      </c>
      <c r="G59" s="5">
        <v>25000</v>
      </c>
      <c r="I59" s="34"/>
      <c r="J59" s="34"/>
      <c r="K59" s="34"/>
      <c r="L59" s="34"/>
      <c r="M59" s="34"/>
      <c r="N59" s="34"/>
      <c r="O59" s="34"/>
      <c r="P59" s="34"/>
      <c r="Q59" s="34"/>
      <c r="R59" s="34"/>
    </row>
    <row r="60" spans="1:18" x14ac:dyDescent="0.2">
      <c r="A60" s="7" t="s">
        <v>76</v>
      </c>
      <c r="B60" s="8" t="s">
        <v>77</v>
      </c>
      <c r="C60" s="9"/>
      <c r="D60" s="5"/>
      <c r="E60" s="5"/>
      <c r="F60" s="5"/>
      <c r="G60" s="5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x14ac:dyDescent="0.2">
      <c r="A61" s="7" t="s">
        <v>78</v>
      </c>
      <c r="B61" s="8" t="s">
        <v>79</v>
      </c>
      <c r="C61" s="9"/>
      <c r="D61" s="5"/>
      <c r="E61" s="5"/>
      <c r="F61" s="5"/>
      <c r="G61" s="5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x14ac:dyDescent="0.2">
      <c r="A62" s="7" t="s">
        <v>80</v>
      </c>
      <c r="B62" s="8" t="s">
        <v>81</v>
      </c>
      <c r="C62" s="9"/>
      <c r="D62" s="5"/>
      <c r="E62" s="5"/>
      <c r="F62" s="5"/>
      <c r="G62" s="5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x14ac:dyDescent="0.2">
      <c r="A63" s="7" t="s">
        <v>82</v>
      </c>
      <c r="B63" s="8" t="s">
        <v>83</v>
      </c>
      <c r="C63" s="9">
        <v>28386</v>
      </c>
      <c r="D63" s="5">
        <v>7704</v>
      </c>
      <c r="E63" s="5">
        <v>6489</v>
      </c>
      <c r="F63" s="5">
        <v>7704</v>
      </c>
      <c r="G63" s="5">
        <v>6489</v>
      </c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x14ac:dyDescent="0.2">
      <c r="A64" s="7" t="s">
        <v>84</v>
      </c>
      <c r="B64" s="8" t="s">
        <v>85</v>
      </c>
      <c r="C64" s="9">
        <v>2500</v>
      </c>
      <c r="D64" s="5">
        <v>0</v>
      </c>
      <c r="E64" s="5">
        <v>2500</v>
      </c>
      <c r="F64" s="5">
        <v>0</v>
      </c>
      <c r="G64" s="5">
        <v>0</v>
      </c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x14ac:dyDescent="0.2">
      <c r="A65" s="7" t="s">
        <v>86</v>
      </c>
      <c r="B65" s="8" t="s">
        <v>87</v>
      </c>
      <c r="C65" s="9">
        <v>47400</v>
      </c>
      <c r="D65" s="5">
        <v>11850</v>
      </c>
      <c r="E65" s="5">
        <v>11850</v>
      </c>
      <c r="F65" s="5">
        <v>11850</v>
      </c>
      <c r="G65" s="5">
        <v>11850</v>
      </c>
      <c r="I65" s="34"/>
      <c r="J65" s="34"/>
      <c r="K65" s="34"/>
      <c r="L65" s="34"/>
      <c r="M65" s="34"/>
      <c r="N65" s="34"/>
      <c r="O65" s="34"/>
      <c r="P65" s="34"/>
      <c r="Q65" s="34"/>
      <c r="R65" s="34"/>
    </row>
    <row r="66" spans="1:18" x14ac:dyDescent="0.2">
      <c r="A66" s="7" t="s">
        <v>88</v>
      </c>
      <c r="B66" s="8" t="s">
        <v>89</v>
      </c>
      <c r="C66" s="9"/>
      <c r="D66" s="5"/>
      <c r="E66" s="5"/>
      <c r="F66" s="5"/>
      <c r="G66" s="5"/>
      <c r="I66" s="34"/>
      <c r="J66" s="34"/>
      <c r="K66" s="34"/>
      <c r="L66" s="34"/>
      <c r="M66" s="34"/>
      <c r="N66" s="34"/>
      <c r="O66" s="34"/>
      <c r="P66" s="34"/>
      <c r="Q66" s="34"/>
      <c r="R66" s="34"/>
    </row>
    <row r="67" spans="1:18" x14ac:dyDescent="0.2">
      <c r="A67" s="7" t="s">
        <v>90</v>
      </c>
      <c r="B67" s="8" t="s">
        <v>91</v>
      </c>
      <c r="C67" s="9">
        <v>68095</v>
      </c>
      <c r="D67" s="5">
        <v>16630</v>
      </c>
      <c r="E67" s="5">
        <v>18205</v>
      </c>
      <c r="F67" s="5">
        <v>16630</v>
      </c>
      <c r="G67" s="5">
        <v>16630</v>
      </c>
      <c r="I67" s="34"/>
      <c r="J67" s="34"/>
      <c r="K67" s="34"/>
      <c r="L67" s="34"/>
      <c r="M67" s="34"/>
      <c r="N67" s="34"/>
      <c r="O67" s="34"/>
      <c r="P67" s="34"/>
      <c r="Q67" s="34"/>
      <c r="R67" s="34"/>
    </row>
    <row r="68" spans="1:18" x14ac:dyDescent="0.2">
      <c r="A68" s="7" t="s">
        <v>92</v>
      </c>
      <c r="B68" s="8" t="s">
        <v>93</v>
      </c>
      <c r="C68" s="9">
        <v>4050</v>
      </c>
      <c r="D68" s="5">
        <v>600</v>
      </c>
      <c r="E68" s="5">
        <v>2250</v>
      </c>
      <c r="F68" s="5">
        <v>600</v>
      </c>
      <c r="G68" s="5">
        <v>600</v>
      </c>
      <c r="I68" s="34"/>
      <c r="J68" s="34"/>
      <c r="K68" s="34"/>
      <c r="L68" s="34"/>
      <c r="M68" s="34"/>
      <c r="N68" s="34"/>
      <c r="O68" s="34"/>
      <c r="P68" s="34"/>
      <c r="Q68" s="34"/>
      <c r="R68" s="34"/>
    </row>
    <row r="69" spans="1:18" x14ac:dyDescent="0.2">
      <c r="A69" s="7" t="s">
        <v>94</v>
      </c>
      <c r="B69" s="8" t="s">
        <v>95</v>
      </c>
      <c r="C69" s="9">
        <v>3900</v>
      </c>
      <c r="D69" s="5">
        <v>0</v>
      </c>
      <c r="E69" s="5">
        <v>0</v>
      </c>
      <c r="F69" s="5">
        <v>1500</v>
      </c>
      <c r="G69" s="5">
        <v>2400</v>
      </c>
      <c r="I69" s="34"/>
      <c r="J69" s="34"/>
      <c r="K69" s="34"/>
      <c r="L69" s="34"/>
      <c r="M69" s="34"/>
      <c r="N69" s="34"/>
      <c r="O69" s="34"/>
      <c r="P69" s="34"/>
      <c r="Q69" s="34"/>
      <c r="R69" s="34"/>
    </row>
    <row r="70" spans="1:18" x14ac:dyDescent="0.2">
      <c r="A70" s="7" t="s">
        <v>96</v>
      </c>
      <c r="B70" s="8" t="s">
        <v>97</v>
      </c>
      <c r="C70" s="9"/>
      <c r="D70" s="5"/>
      <c r="E70" s="5"/>
      <c r="F70" s="5"/>
      <c r="G70" s="5"/>
      <c r="I70" s="34"/>
      <c r="J70" s="34"/>
      <c r="K70" s="34"/>
      <c r="L70" s="34"/>
      <c r="M70" s="34"/>
      <c r="N70" s="34"/>
      <c r="O70" s="34"/>
      <c r="P70" s="34"/>
      <c r="Q70" s="34"/>
      <c r="R70" s="34"/>
    </row>
    <row r="71" spans="1:18" x14ac:dyDescent="0.2">
      <c r="A71" s="7" t="s">
        <v>98</v>
      </c>
      <c r="B71" s="8" t="s">
        <v>99</v>
      </c>
      <c r="C71" s="9">
        <v>26970</v>
      </c>
      <c r="D71" s="5">
        <v>6742.5</v>
      </c>
      <c r="E71" s="5">
        <v>6742.5</v>
      </c>
      <c r="F71" s="5">
        <v>6742.5</v>
      </c>
      <c r="G71" s="5">
        <v>6742.5</v>
      </c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1:18" x14ac:dyDescent="0.2">
      <c r="A72" s="7" t="s">
        <v>100</v>
      </c>
      <c r="B72" s="8" t="s">
        <v>101</v>
      </c>
      <c r="C72" s="9"/>
      <c r="D72" s="5"/>
      <c r="E72" s="5"/>
      <c r="F72" s="5"/>
      <c r="G72" s="5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1:18" x14ac:dyDescent="0.2">
      <c r="A73" s="7" t="s">
        <v>102</v>
      </c>
      <c r="B73" s="8" t="s">
        <v>103</v>
      </c>
      <c r="C73" s="9"/>
      <c r="D73" s="5"/>
      <c r="E73" s="5"/>
      <c r="F73" s="5"/>
      <c r="G73" s="5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x14ac:dyDescent="0.2">
      <c r="A74" s="7" t="s">
        <v>104</v>
      </c>
      <c r="B74" s="8" t="s">
        <v>105</v>
      </c>
      <c r="C74" s="9">
        <v>6175</v>
      </c>
      <c r="D74" s="5">
        <v>0</v>
      </c>
      <c r="E74" s="5">
        <v>2825</v>
      </c>
      <c r="F74" s="5">
        <v>3350</v>
      </c>
      <c r="G74" s="5">
        <v>0</v>
      </c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x14ac:dyDescent="0.2">
      <c r="A75" s="7" t="s">
        <v>106</v>
      </c>
      <c r="B75" s="8" t="s">
        <v>107</v>
      </c>
      <c r="C75" s="9">
        <v>24000</v>
      </c>
      <c r="D75" s="5">
        <v>6000</v>
      </c>
      <c r="E75" s="5">
        <v>6000</v>
      </c>
      <c r="F75" s="5">
        <v>6000</v>
      </c>
      <c r="G75" s="5">
        <v>6000</v>
      </c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1:18" x14ac:dyDescent="0.2">
      <c r="A76" s="7" t="s">
        <v>108</v>
      </c>
      <c r="B76" s="8" t="s">
        <v>109</v>
      </c>
      <c r="C76" s="9">
        <v>127380</v>
      </c>
      <c r="D76" s="5">
        <v>29595</v>
      </c>
      <c r="E76" s="5">
        <v>29595</v>
      </c>
      <c r="F76" s="5">
        <v>34095</v>
      </c>
      <c r="G76" s="5">
        <v>34095</v>
      </c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1:18" x14ac:dyDescent="0.2">
      <c r="A77" s="7" t="s">
        <v>110</v>
      </c>
      <c r="B77" s="8" t="s">
        <v>111</v>
      </c>
      <c r="C77" s="9"/>
      <c r="D77" s="5"/>
      <c r="E77" s="5"/>
      <c r="F77" s="5"/>
      <c r="G77" s="5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x14ac:dyDescent="0.2">
      <c r="A78" s="7" t="s">
        <v>112</v>
      </c>
      <c r="B78" s="8" t="s">
        <v>113</v>
      </c>
      <c r="C78" s="9">
        <v>5818.5</v>
      </c>
      <c r="D78" s="5">
        <v>1454.625</v>
      </c>
      <c r="E78" s="5">
        <v>1454.625</v>
      </c>
      <c r="F78" s="5">
        <v>1454.625</v>
      </c>
      <c r="G78" s="5">
        <v>1454.625</v>
      </c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1:18" x14ac:dyDescent="0.2">
      <c r="A79" s="7" t="s">
        <v>114</v>
      </c>
      <c r="B79" s="8" t="s">
        <v>115</v>
      </c>
      <c r="C79" s="9">
        <v>9600</v>
      </c>
      <c r="D79" s="5">
        <v>2400</v>
      </c>
      <c r="E79" s="5">
        <v>2400</v>
      </c>
      <c r="F79" s="5">
        <v>2400</v>
      </c>
      <c r="G79" s="5">
        <v>2400</v>
      </c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1:18" x14ac:dyDescent="0.2">
      <c r="A80" s="7" t="s">
        <v>116</v>
      </c>
      <c r="B80" s="8" t="s">
        <v>117</v>
      </c>
      <c r="C80" s="9">
        <v>1500</v>
      </c>
      <c r="D80" s="5">
        <v>0</v>
      </c>
      <c r="E80" s="5">
        <v>750</v>
      </c>
      <c r="F80" s="5">
        <v>0</v>
      </c>
      <c r="G80" s="5">
        <v>750</v>
      </c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x14ac:dyDescent="0.2">
      <c r="A81" s="7" t="s">
        <v>118</v>
      </c>
      <c r="B81" s="8" t="s">
        <v>119</v>
      </c>
      <c r="C81" s="9">
        <v>19380</v>
      </c>
      <c r="D81" s="5">
        <v>4620</v>
      </c>
      <c r="E81" s="5">
        <v>4620</v>
      </c>
      <c r="F81" s="5">
        <v>5520</v>
      </c>
      <c r="G81" s="5">
        <v>4620</v>
      </c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1:18" x14ac:dyDescent="0.2">
      <c r="A82" s="29" t="s">
        <v>228</v>
      </c>
      <c r="B82" s="30"/>
      <c r="C82" s="28">
        <f>SUM(C27:C81)</f>
        <v>2421500.35</v>
      </c>
      <c r="D82" s="28">
        <f t="shared" ref="D82:G82" si="1">SUM(D27:D81)</f>
        <v>571690.00416666665</v>
      </c>
      <c r="E82" s="28">
        <f t="shared" si="1"/>
        <v>606862.50416666665</v>
      </c>
      <c r="F82" s="28">
        <f t="shared" si="1"/>
        <v>599018.33750000002</v>
      </c>
      <c r="G82" s="28">
        <f t="shared" si="1"/>
        <v>643929.50416666665</v>
      </c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1:18" x14ac:dyDescent="0.2">
      <c r="A83" s="3"/>
      <c r="B83" s="4"/>
      <c r="I83" s="34"/>
      <c r="J83" s="34"/>
      <c r="K83" s="34"/>
      <c r="L83" s="34"/>
      <c r="M83" s="34"/>
    </row>
    <row r="84" spans="1:18" x14ac:dyDescent="0.2">
      <c r="A84" s="32" t="s">
        <v>130</v>
      </c>
      <c r="B84" s="32"/>
      <c r="C84" s="31" t="s">
        <v>127</v>
      </c>
      <c r="D84" s="31" t="s">
        <v>131</v>
      </c>
      <c r="E84" s="31"/>
      <c r="F84" s="31"/>
      <c r="G84" s="31"/>
      <c r="I84" s="34"/>
      <c r="J84" s="34"/>
      <c r="K84" s="34"/>
      <c r="L84" s="34"/>
      <c r="M84" s="34"/>
    </row>
    <row r="85" spans="1:18" x14ac:dyDescent="0.2">
      <c r="A85" s="32"/>
      <c r="B85" s="32"/>
      <c r="C85" s="31">
        <v>7</v>
      </c>
      <c r="D85" s="6" t="s">
        <v>123</v>
      </c>
      <c r="E85" s="6" t="s">
        <v>124</v>
      </c>
      <c r="F85" s="6" t="s">
        <v>125</v>
      </c>
      <c r="G85" s="6" t="s">
        <v>126</v>
      </c>
      <c r="I85" s="34"/>
      <c r="J85" s="34"/>
      <c r="K85" s="34"/>
      <c r="L85" s="34"/>
      <c r="M85" s="34"/>
    </row>
    <row r="86" spans="1:18" x14ac:dyDescent="0.2">
      <c r="A86" s="7">
        <v>1</v>
      </c>
      <c r="B86" s="8" t="s">
        <v>120</v>
      </c>
      <c r="C86" s="9">
        <v>1031356.6</v>
      </c>
      <c r="D86" s="5">
        <v>228904.06666666665</v>
      </c>
      <c r="E86" s="5">
        <v>260751.56666666665</v>
      </c>
      <c r="F86" s="5">
        <v>243932.4</v>
      </c>
      <c r="G86" s="5">
        <v>297768.56666666665</v>
      </c>
      <c r="I86" s="34"/>
      <c r="J86" s="34"/>
      <c r="K86" s="34"/>
      <c r="L86" s="34"/>
      <c r="M86" s="34"/>
    </row>
    <row r="87" spans="1:18" x14ac:dyDescent="0.2">
      <c r="A87" s="7">
        <v>2</v>
      </c>
      <c r="B87" s="8" t="s">
        <v>121</v>
      </c>
      <c r="C87" s="9">
        <v>1148843.75</v>
      </c>
      <c r="D87" s="5">
        <v>283085.9375</v>
      </c>
      <c r="E87" s="5">
        <v>283910.9375</v>
      </c>
      <c r="F87" s="5">
        <v>295385.9375</v>
      </c>
      <c r="G87" s="5">
        <v>286460.9375</v>
      </c>
      <c r="I87" s="34"/>
      <c r="J87" s="34"/>
      <c r="K87" s="34"/>
      <c r="L87" s="34"/>
      <c r="M87" s="34"/>
    </row>
    <row r="88" spans="1:18" x14ac:dyDescent="0.2">
      <c r="A88" s="7">
        <v>3</v>
      </c>
      <c r="B88" s="8" t="s">
        <v>122</v>
      </c>
      <c r="C88" s="9">
        <v>241300</v>
      </c>
      <c r="D88" s="5">
        <v>59700</v>
      </c>
      <c r="E88" s="5">
        <v>62200</v>
      </c>
      <c r="F88" s="5">
        <v>59700</v>
      </c>
      <c r="G88" s="5">
        <v>59700</v>
      </c>
      <c r="I88" s="34"/>
      <c r="J88" s="34"/>
      <c r="K88" s="34"/>
      <c r="L88" s="34"/>
      <c r="M88" s="34"/>
    </row>
    <row r="89" spans="1:18" x14ac:dyDescent="0.2">
      <c r="A89" s="29" t="s">
        <v>228</v>
      </c>
      <c r="B89" s="30"/>
      <c r="C89" s="28">
        <f>SUM(C86:C88)</f>
        <v>2421500.35</v>
      </c>
      <c r="D89" s="28">
        <f t="shared" ref="D89:G89" si="2">SUM(D86:D88)</f>
        <v>571690.00416666665</v>
      </c>
      <c r="E89" s="28">
        <f t="shared" si="2"/>
        <v>606862.50416666665</v>
      </c>
      <c r="F89" s="28">
        <f t="shared" si="2"/>
        <v>599018.33750000002</v>
      </c>
      <c r="G89" s="28">
        <f t="shared" si="2"/>
        <v>643929.50416666665</v>
      </c>
      <c r="I89" s="34"/>
      <c r="J89" s="34"/>
      <c r="K89" s="34"/>
      <c r="L89" s="34"/>
      <c r="M89" s="34"/>
    </row>
    <row r="90" spans="1:18" x14ac:dyDescent="0.2">
      <c r="D90" s="1"/>
      <c r="E90" s="1"/>
      <c r="F90" s="1"/>
      <c r="G90" s="1"/>
      <c r="H90" s="1"/>
    </row>
    <row r="91" spans="1:18" x14ac:dyDescent="0.2">
      <c r="C91" s="14"/>
      <c r="D91" s="14"/>
      <c r="E91" s="14"/>
      <c r="F91" s="14"/>
      <c r="G91" s="14"/>
      <c r="H91" s="14"/>
    </row>
    <row r="93" spans="1:18" x14ac:dyDescent="0.2">
      <c r="C93" s="14"/>
      <c r="D93" s="14"/>
      <c r="E93" s="14"/>
      <c r="F93" s="14"/>
      <c r="G93" s="14"/>
    </row>
    <row r="96" spans="1:18" x14ac:dyDescent="0.2">
      <c r="C96" s="14"/>
      <c r="D96" s="14"/>
      <c r="E96" s="14"/>
      <c r="F96" s="14"/>
      <c r="G96" s="14"/>
      <c r="H96" s="14"/>
    </row>
    <row r="97" spans="3:8" x14ac:dyDescent="0.2">
      <c r="C97" s="14"/>
      <c r="D97" s="14"/>
      <c r="E97" s="14"/>
      <c r="F97" s="14"/>
      <c r="G97" s="14"/>
      <c r="H97" s="14"/>
    </row>
    <row r="98" spans="3:8" x14ac:dyDescent="0.2">
      <c r="C98" s="14"/>
      <c r="D98" s="14"/>
      <c r="E98" s="14"/>
      <c r="F98" s="14"/>
      <c r="G98" s="14"/>
    </row>
    <row r="100" spans="3:8" x14ac:dyDescent="0.2">
      <c r="C100" s="14"/>
      <c r="D100" s="14"/>
      <c r="E100" s="14"/>
      <c r="F100" s="14"/>
      <c r="G100" s="14"/>
    </row>
  </sheetData>
  <mergeCells count="14">
    <mergeCell ref="B6:C6"/>
    <mergeCell ref="B7:C7"/>
    <mergeCell ref="A8:B9"/>
    <mergeCell ref="C25:C26"/>
    <mergeCell ref="D25:G25"/>
    <mergeCell ref="A25:B26"/>
    <mergeCell ref="A89:B89"/>
    <mergeCell ref="A23:B23"/>
    <mergeCell ref="A82:B82"/>
    <mergeCell ref="D8:G8"/>
    <mergeCell ref="C8:C9"/>
    <mergeCell ref="A84:B85"/>
    <mergeCell ref="C84:C85"/>
    <mergeCell ref="D84:G84"/>
  </mergeCells>
  <dataValidations count="2">
    <dataValidation type="list" allowBlank="1" showErrorMessage="1" errorTitle="Invalid Data" error="You must select an implementing entity type from the list only." sqref="B88">
      <formula1>listie</formula1>
    </dataValidation>
    <dataValidation type="list" allowBlank="1" showInputMessage="1" showErrorMessage="1" sqref="D5">
      <formula1>"Please Select …,USD,EURO"</formula1>
    </dataValidation>
  </dataValidations>
  <pageMargins left="1.06" right="0.17" top="0.25" bottom="0.4" header="0.17" footer="0.23"/>
  <pageSetup paperSize="9" scale="93" fitToHeight="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view="pageBreakPreview" topLeftCell="B1" zoomScaleNormal="100" zoomScaleSheetLayoutView="100" workbookViewId="0">
      <selection activeCell="A23" sqref="A23:B23"/>
    </sheetView>
  </sheetViews>
  <sheetFormatPr defaultRowHeight="12.75" x14ac:dyDescent="0.2"/>
  <cols>
    <col min="1" max="1" width="4.85546875" style="2" bestFit="1" customWidth="1"/>
    <col min="2" max="2" width="78.42578125" style="2" customWidth="1"/>
    <col min="3" max="3" width="11" style="1" customWidth="1"/>
    <col min="4" max="6" width="9.28515625" style="2" bestFit="1" customWidth="1"/>
    <col min="7" max="7" width="9.7109375" style="2" customWidth="1"/>
    <col min="8" max="8" width="3.7109375" style="2" customWidth="1"/>
    <col min="9" max="16384" width="9.140625" style="2"/>
  </cols>
  <sheetData>
    <row r="1" spans="1:7" s="15" customFormat="1" ht="21.75" customHeight="1" x14ac:dyDescent="0.25">
      <c r="A1" s="16"/>
      <c r="B1" s="17" t="s">
        <v>222</v>
      </c>
      <c r="C1" s="18"/>
      <c r="D1" s="19"/>
      <c r="E1" s="19"/>
      <c r="F1" s="19"/>
      <c r="G1" s="19"/>
    </row>
    <row r="2" spans="1:7" x14ac:dyDescent="0.2">
      <c r="A2" s="21"/>
      <c r="B2" s="22" t="s">
        <v>205</v>
      </c>
      <c r="C2" s="23"/>
      <c r="D2" s="24"/>
      <c r="E2" s="24"/>
      <c r="F2" s="24"/>
      <c r="G2" s="24"/>
    </row>
    <row r="3" spans="1:7" x14ac:dyDescent="0.2">
      <c r="A3" s="21"/>
      <c r="B3" s="22" t="s">
        <v>214</v>
      </c>
      <c r="C3" s="23"/>
      <c r="D3" s="24"/>
      <c r="E3" s="24"/>
      <c r="F3" s="24"/>
      <c r="G3" s="24"/>
    </row>
    <row r="4" spans="1:7" x14ac:dyDescent="0.2">
      <c r="A4" s="21"/>
      <c r="B4" s="22" t="s">
        <v>223</v>
      </c>
      <c r="C4" s="23"/>
      <c r="D4" s="24"/>
      <c r="E4" s="24"/>
      <c r="F4" s="24"/>
      <c r="G4" s="24"/>
    </row>
    <row r="5" spans="1:7" x14ac:dyDescent="0.2">
      <c r="A5" s="21"/>
      <c r="B5" s="22" t="s">
        <v>224</v>
      </c>
      <c r="C5" s="23"/>
      <c r="D5" s="24"/>
      <c r="E5" s="24"/>
      <c r="F5" s="24"/>
      <c r="G5" s="24"/>
    </row>
    <row r="6" spans="1:7" s="27" customFormat="1" ht="11.25" x14ac:dyDescent="0.2">
      <c r="A6" s="25"/>
      <c r="B6" s="33" t="s">
        <v>217</v>
      </c>
      <c r="C6" s="33"/>
      <c r="D6" s="26">
        <v>42005</v>
      </c>
      <c r="E6" s="26">
        <v>42095</v>
      </c>
      <c r="F6" s="26">
        <v>42186</v>
      </c>
      <c r="G6" s="26">
        <v>42278</v>
      </c>
    </row>
    <row r="7" spans="1:7" s="27" customFormat="1" ht="11.25" x14ac:dyDescent="0.2">
      <c r="A7" s="25"/>
      <c r="B7" s="33" t="s">
        <v>218</v>
      </c>
      <c r="C7" s="33"/>
      <c r="D7" s="26">
        <v>42094</v>
      </c>
      <c r="E7" s="26">
        <v>42185</v>
      </c>
      <c r="F7" s="26">
        <v>42277</v>
      </c>
      <c r="G7" s="26">
        <v>42369</v>
      </c>
    </row>
    <row r="8" spans="1:7" ht="12.75" customHeight="1" x14ac:dyDescent="0.2">
      <c r="A8" s="32" t="s">
        <v>146</v>
      </c>
      <c r="B8" s="32"/>
      <c r="C8" s="31" t="s">
        <v>207</v>
      </c>
      <c r="D8" s="31" t="s">
        <v>206</v>
      </c>
      <c r="E8" s="31"/>
      <c r="F8" s="31"/>
      <c r="G8" s="31"/>
    </row>
    <row r="9" spans="1:7" ht="13.5" customHeight="1" x14ac:dyDescent="0.2">
      <c r="A9" s="32"/>
      <c r="B9" s="32"/>
      <c r="C9" s="31">
        <v>7</v>
      </c>
      <c r="D9" s="20" t="s">
        <v>208</v>
      </c>
      <c r="E9" s="20" t="s">
        <v>209</v>
      </c>
      <c r="F9" s="20" t="s">
        <v>210</v>
      </c>
      <c r="G9" s="20" t="s">
        <v>211</v>
      </c>
    </row>
    <row r="10" spans="1:7" x14ac:dyDescent="0.2">
      <c r="A10" s="7">
        <v>1</v>
      </c>
      <c r="B10" s="8" t="s">
        <v>133</v>
      </c>
      <c r="C10" s="9">
        <v>1516820</v>
      </c>
      <c r="D10" s="5">
        <v>374080</v>
      </c>
      <c r="E10" s="5">
        <v>376230</v>
      </c>
      <c r="F10" s="5">
        <v>384630</v>
      </c>
      <c r="G10" s="5">
        <v>381880</v>
      </c>
    </row>
    <row r="11" spans="1:7" x14ac:dyDescent="0.2">
      <c r="A11" s="7">
        <v>2</v>
      </c>
      <c r="B11" s="8" t="s">
        <v>134</v>
      </c>
      <c r="C11" s="9">
        <v>63810.75</v>
      </c>
      <c r="D11" s="5">
        <v>12992.1875</v>
      </c>
      <c r="E11" s="5">
        <v>25692.1875</v>
      </c>
      <c r="F11" s="5">
        <v>13942.1875</v>
      </c>
      <c r="G11" s="5">
        <v>11184.1875</v>
      </c>
    </row>
    <row r="12" spans="1:7" x14ac:dyDescent="0.2">
      <c r="A12" s="7">
        <v>3</v>
      </c>
      <c r="B12" s="8" t="s">
        <v>135</v>
      </c>
      <c r="C12" s="9">
        <v>164865</v>
      </c>
      <c r="D12" s="5">
        <v>33890</v>
      </c>
      <c r="E12" s="5">
        <v>46787.5</v>
      </c>
      <c r="F12" s="5">
        <v>49775</v>
      </c>
      <c r="G12" s="5">
        <v>34412.5</v>
      </c>
    </row>
    <row r="13" spans="1:7" x14ac:dyDescent="0.2">
      <c r="A13" s="7">
        <v>4</v>
      </c>
      <c r="B13" s="8" t="s">
        <v>136</v>
      </c>
      <c r="C13" s="9">
        <v>0</v>
      </c>
      <c r="D13" s="10">
        <v>0</v>
      </c>
      <c r="E13" s="5">
        <v>0</v>
      </c>
      <c r="F13" s="5">
        <v>0</v>
      </c>
      <c r="G13" s="5">
        <v>0</v>
      </c>
    </row>
    <row r="14" spans="1:7" x14ac:dyDescent="0.2">
      <c r="A14" s="7">
        <v>5</v>
      </c>
      <c r="B14" s="8" t="s">
        <v>137</v>
      </c>
      <c r="C14" s="9">
        <v>0</v>
      </c>
      <c r="D14" s="5">
        <v>0</v>
      </c>
      <c r="E14" s="5">
        <v>0</v>
      </c>
      <c r="F14" s="5">
        <v>0</v>
      </c>
      <c r="G14" s="5">
        <v>0</v>
      </c>
    </row>
    <row r="15" spans="1:7" x14ac:dyDescent="0.2">
      <c r="A15" s="7">
        <v>6</v>
      </c>
      <c r="B15" s="11" t="s">
        <v>138</v>
      </c>
      <c r="C15" s="9">
        <v>12000</v>
      </c>
      <c r="D15" s="5">
        <v>3000</v>
      </c>
      <c r="E15" s="5">
        <v>3000</v>
      </c>
      <c r="F15" s="5">
        <v>3000</v>
      </c>
      <c r="G15" s="5">
        <v>3000</v>
      </c>
    </row>
    <row r="16" spans="1:7" x14ac:dyDescent="0.2">
      <c r="A16" s="12">
        <v>7</v>
      </c>
      <c r="B16" s="11" t="s">
        <v>139</v>
      </c>
      <c r="C16" s="9">
        <v>0</v>
      </c>
      <c r="D16" s="5">
        <v>0</v>
      </c>
      <c r="E16" s="5">
        <v>0</v>
      </c>
      <c r="F16" s="5">
        <v>0</v>
      </c>
      <c r="G16" s="5">
        <v>0</v>
      </c>
    </row>
    <row r="17" spans="1:7" x14ac:dyDescent="0.2">
      <c r="A17" s="12">
        <v>8</v>
      </c>
      <c r="B17" s="11" t="s">
        <v>140</v>
      </c>
      <c r="C17" s="9">
        <v>88600</v>
      </c>
      <c r="D17" s="5">
        <v>13666.666666666666</v>
      </c>
      <c r="E17" s="5">
        <v>20666.666666666664</v>
      </c>
      <c r="F17" s="5">
        <v>750</v>
      </c>
      <c r="G17" s="5">
        <v>53516.666666666664</v>
      </c>
    </row>
    <row r="18" spans="1:7" x14ac:dyDescent="0.2">
      <c r="A18" s="12">
        <v>9</v>
      </c>
      <c r="B18" s="11" t="s">
        <v>141</v>
      </c>
      <c r="C18" s="9">
        <v>13680</v>
      </c>
      <c r="D18" s="5">
        <v>2385</v>
      </c>
      <c r="E18" s="5">
        <v>2910</v>
      </c>
      <c r="F18" s="5">
        <v>4845</v>
      </c>
      <c r="G18" s="5">
        <v>3540</v>
      </c>
    </row>
    <row r="19" spans="1:7" x14ac:dyDescent="0.2">
      <c r="A19" s="12">
        <v>10</v>
      </c>
      <c r="B19" s="11" t="s">
        <v>142</v>
      </c>
      <c r="C19" s="9">
        <v>19720</v>
      </c>
      <c r="D19" s="5">
        <v>4930</v>
      </c>
      <c r="E19" s="5">
        <v>4930</v>
      </c>
      <c r="F19" s="5">
        <v>4930</v>
      </c>
      <c r="G19" s="5">
        <v>4930</v>
      </c>
    </row>
    <row r="20" spans="1:7" x14ac:dyDescent="0.2">
      <c r="A20" s="12">
        <v>11</v>
      </c>
      <c r="B20" s="11" t="s">
        <v>143</v>
      </c>
      <c r="C20" s="9">
        <v>124705</v>
      </c>
      <c r="D20" s="5">
        <v>26726.25</v>
      </c>
      <c r="E20" s="5">
        <v>26726.25</v>
      </c>
      <c r="F20" s="5">
        <v>39726.25</v>
      </c>
      <c r="G20" s="5">
        <v>31526.25</v>
      </c>
    </row>
    <row r="21" spans="1:7" x14ac:dyDescent="0.2">
      <c r="A21" s="12">
        <v>12</v>
      </c>
      <c r="B21" s="11" t="s">
        <v>144</v>
      </c>
      <c r="C21" s="9">
        <v>417299.6</v>
      </c>
      <c r="D21" s="5">
        <v>100019.9</v>
      </c>
      <c r="E21" s="5">
        <v>99919.9</v>
      </c>
      <c r="F21" s="5">
        <v>97419.9</v>
      </c>
      <c r="G21" s="5">
        <v>119939.9</v>
      </c>
    </row>
    <row r="22" spans="1:7" x14ac:dyDescent="0.2">
      <c r="A22" s="7">
        <v>13</v>
      </c>
      <c r="B22" s="8" t="s">
        <v>145</v>
      </c>
      <c r="C22" s="9"/>
      <c r="D22" s="13"/>
      <c r="E22" s="13"/>
      <c r="F22" s="13"/>
      <c r="G22" s="13"/>
    </row>
    <row r="23" spans="1:7" x14ac:dyDescent="0.2">
      <c r="A23" s="29" t="s">
        <v>213</v>
      </c>
      <c r="B23" s="30"/>
      <c r="C23" s="28">
        <f>SUM(C10:C22)</f>
        <v>2421500.35</v>
      </c>
      <c r="D23" s="28">
        <f t="shared" ref="D23:G23" si="0">SUM(D10:D22)</f>
        <v>571690.00416666665</v>
      </c>
      <c r="E23" s="28">
        <f t="shared" si="0"/>
        <v>606862.50416666665</v>
      </c>
      <c r="F23" s="28">
        <f t="shared" si="0"/>
        <v>599018.33750000002</v>
      </c>
      <c r="G23" s="28">
        <f t="shared" si="0"/>
        <v>643929.50416666665</v>
      </c>
    </row>
    <row r="24" spans="1:7" x14ac:dyDescent="0.2">
      <c r="A24" s="3"/>
      <c r="B24" s="4"/>
    </row>
    <row r="25" spans="1:7" x14ac:dyDescent="0.2">
      <c r="A25" s="32" t="s">
        <v>147</v>
      </c>
      <c r="B25" s="32"/>
      <c r="C25" s="31" t="s">
        <v>207</v>
      </c>
      <c r="D25" s="31" t="s">
        <v>206</v>
      </c>
      <c r="E25" s="31"/>
      <c r="F25" s="31"/>
      <c r="G25" s="31"/>
    </row>
    <row r="26" spans="1:7" ht="13.5" customHeight="1" x14ac:dyDescent="0.2">
      <c r="A26" s="32"/>
      <c r="B26" s="32"/>
      <c r="C26" s="31">
        <v>7</v>
      </c>
      <c r="D26" s="20" t="s">
        <v>208</v>
      </c>
      <c r="E26" s="20" t="s">
        <v>209</v>
      </c>
      <c r="F26" s="20" t="s">
        <v>210</v>
      </c>
      <c r="G26" s="20" t="s">
        <v>211</v>
      </c>
    </row>
    <row r="27" spans="1:7" x14ac:dyDescent="0.2">
      <c r="A27" s="7" t="s">
        <v>13</v>
      </c>
      <c r="B27" s="8" t="s">
        <v>148</v>
      </c>
      <c r="C27" s="9">
        <v>61220</v>
      </c>
      <c r="D27" s="5">
        <v>9867.5</v>
      </c>
      <c r="E27" s="5">
        <v>22680</v>
      </c>
      <c r="F27" s="5">
        <v>18092.5</v>
      </c>
      <c r="G27" s="5">
        <v>10580</v>
      </c>
    </row>
    <row r="28" spans="1:7" x14ac:dyDescent="0.2">
      <c r="A28" s="7" t="s">
        <v>14</v>
      </c>
      <c r="B28" s="8" t="s">
        <v>149</v>
      </c>
      <c r="C28" s="9">
        <v>21650</v>
      </c>
      <c r="D28" s="5">
        <v>5262.5</v>
      </c>
      <c r="E28" s="5">
        <v>7387.5</v>
      </c>
      <c r="F28" s="5">
        <v>5312.5</v>
      </c>
      <c r="G28" s="5">
        <v>3687.5</v>
      </c>
    </row>
    <row r="29" spans="1:7" x14ac:dyDescent="0.2">
      <c r="A29" s="7" t="s">
        <v>15</v>
      </c>
      <c r="B29" s="8" t="s">
        <v>150</v>
      </c>
      <c r="C29" s="9">
        <v>87780</v>
      </c>
      <c r="D29" s="5">
        <v>26720</v>
      </c>
      <c r="E29" s="5">
        <v>23970</v>
      </c>
      <c r="F29" s="5">
        <v>24870</v>
      </c>
      <c r="G29" s="5">
        <v>12220</v>
      </c>
    </row>
    <row r="30" spans="1:7" x14ac:dyDescent="0.2">
      <c r="A30" s="7" t="s">
        <v>16</v>
      </c>
      <c r="B30" s="8" t="s">
        <v>151</v>
      </c>
      <c r="C30" s="9">
        <v>54300</v>
      </c>
      <c r="D30" s="5">
        <v>13575</v>
      </c>
      <c r="E30" s="5">
        <v>13575</v>
      </c>
      <c r="F30" s="5">
        <v>13575</v>
      </c>
      <c r="G30" s="5">
        <v>13575</v>
      </c>
    </row>
    <row r="31" spans="1:7" x14ac:dyDescent="0.2">
      <c r="A31" s="7" t="s">
        <v>18</v>
      </c>
      <c r="B31" s="8" t="s">
        <v>152</v>
      </c>
      <c r="C31" s="9">
        <v>354310</v>
      </c>
      <c r="D31" s="5">
        <v>80640</v>
      </c>
      <c r="E31" s="5">
        <v>88140</v>
      </c>
      <c r="F31" s="5">
        <v>90640</v>
      </c>
      <c r="G31" s="5">
        <v>94890</v>
      </c>
    </row>
    <row r="32" spans="1:7" x14ac:dyDescent="0.2">
      <c r="A32" s="7" t="s">
        <v>20</v>
      </c>
      <c r="B32" s="8" t="s">
        <v>153</v>
      </c>
      <c r="C32" s="9"/>
      <c r="D32" s="5"/>
      <c r="E32" s="5"/>
      <c r="F32" s="5"/>
      <c r="G32" s="5"/>
    </row>
    <row r="33" spans="1:7" x14ac:dyDescent="0.2">
      <c r="A33" s="7" t="s">
        <v>22</v>
      </c>
      <c r="B33" s="8" t="s">
        <v>154</v>
      </c>
      <c r="C33" s="9">
        <v>84960</v>
      </c>
      <c r="D33" s="5">
        <v>21240</v>
      </c>
      <c r="E33" s="5">
        <v>21240</v>
      </c>
      <c r="F33" s="5">
        <v>21240</v>
      </c>
      <c r="G33" s="5">
        <v>21240</v>
      </c>
    </row>
    <row r="34" spans="1:7" x14ac:dyDescent="0.2">
      <c r="A34" s="7" t="s">
        <v>24</v>
      </c>
      <c r="B34" s="8" t="s">
        <v>155</v>
      </c>
      <c r="C34" s="9">
        <v>29660</v>
      </c>
      <c r="D34" s="5">
        <v>2040</v>
      </c>
      <c r="E34" s="5">
        <v>6040</v>
      </c>
      <c r="F34" s="5">
        <v>9290</v>
      </c>
      <c r="G34" s="5">
        <v>12290</v>
      </c>
    </row>
    <row r="35" spans="1:7" x14ac:dyDescent="0.2">
      <c r="A35" s="7" t="s">
        <v>26</v>
      </c>
      <c r="B35" s="8" t="s">
        <v>156</v>
      </c>
      <c r="C35" s="9">
        <v>24728</v>
      </c>
      <c r="D35" s="5">
        <v>6102</v>
      </c>
      <c r="E35" s="5">
        <v>6102</v>
      </c>
      <c r="F35" s="5">
        <v>6102</v>
      </c>
      <c r="G35" s="5">
        <v>6422</v>
      </c>
    </row>
    <row r="36" spans="1:7" x14ac:dyDescent="0.2">
      <c r="A36" s="7" t="s">
        <v>28</v>
      </c>
      <c r="B36" s="8" t="s">
        <v>157</v>
      </c>
      <c r="C36" s="9">
        <v>77040</v>
      </c>
      <c r="D36" s="5">
        <v>19260</v>
      </c>
      <c r="E36" s="5">
        <v>19260</v>
      </c>
      <c r="F36" s="5">
        <v>19260</v>
      </c>
      <c r="G36" s="5">
        <v>19260</v>
      </c>
    </row>
    <row r="37" spans="1:7" x14ac:dyDescent="0.2">
      <c r="A37" s="7" t="s">
        <v>30</v>
      </c>
      <c r="B37" s="8" t="s">
        <v>158</v>
      </c>
      <c r="C37" s="9"/>
      <c r="D37" s="5"/>
      <c r="E37" s="5"/>
      <c r="F37" s="5"/>
      <c r="G37" s="5"/>
    </row>
    <row r="38" spans="1:7" x14ac:dyDescent="0.2">
      <c r="A38" s="7" t="s">
        <v>32</v>
      </c>
      <c r="B38" s="8" t="s">
        <v>159</v>
      </c>
      <c r="C38" s="9">
        <v>53960</v>
      </c>
      <c r="D38" s="5">
        <v>15906.666666666666</v>
      </c>
      <c r="E38" s="5">
        <v>18906.666666666664</v>
      </c>
      <c r="F38" s="5">
        <v>3240</v>
      </c>
      <c r="G38" s="5">
        <v>15906.666666666666</v>
      </c>
    </row>
    <row r="39" spans="1:7" x14ac:dyDescent="0.2">
      <c r="A39" s="7" t="s">
        <v>34</v>
      </c>
      <c r="B39" s="8" t="s">
        <v>160</v>
      </c>
      <c r="C39" s="9">
        <v>102734.8</v>
      </c>
      <c r="D39" s="5">
        <v>22306.2</v>
      </c>
      <c r="E39" s="5">
        <v>23236.2</v>
      </c>
      <c r="F39" s="5">
        <v>30436.2</v>
      </c>
      <c r="G39" s="5">
        <v>26756.2</v>
      </c>
    </row>
    <row r="40" spans="1:7" x14ac:dyDescent="0.2">
      <c r="A40" s="7" t="s">
        <v>36</v>
      </c>
      <c r="B40" s="8" t="s">
        <v>161</v>
      </c>
      <c r="C40" s="9">
        <v>281334.2</v>
      </c>
      <c r="D40" s="5">
        <v>69864.800000000003</v>
      </c>
      <c r="E40" s="5">
        <v>68614.8</v>
      </c>
      <c r="F40" s="5">
        <v>68614.8</v>
      </c>
      <c r="G40" s="5">
        <v>74239.8</v>
      </c>
    </row>
    <row r="41" spans="1:7" x14ac:dyDescent="0.2">
      <c r="A41" s="7" t="s">
        <v>38</v>
      </c>
      <c r="B41" s="8" t="s">
        <v>162</v>
      </c>
      <c r="C41" s="9"/>
      <c r="D41" s="5"/>
      <c r="E41" s="5"/>
      <c r="F41" s="5"/>
      <c r="G41" s="5"/>
    </row>
    <row r="42" spans="1:7" x14ac:dyDescent="0.2">
      <c r="A42" s="7" t="s">
        <v>40</v>
      </c>
      <c r="B42" s="8" t="s">
        <v>163</v>
      </c>
      <c r="C42" s="9">
        <v>156460</v>
      </c>
      <c r="D42" s="5">
        <v>41620</v>
      </c>
      <c r="E42" s="5">
        <v>38280</v>
      </c>
      <c r="F42" s="5">
        <v>38280</v>
      </c>
      <c r="G42" s="5">
        <v>38280</v>
      </c>
    </row>
    <row r="43" spans="1:7" x14ac:dyDescent="0.2">
      <c r="A43" s="7" t="s">
        <v>42</v>
      </c>
      <c r="B43" s="8" t="s">
        <v>164</v>
      </c>
      <c r="C43" s="9"/>
      <c r="D43" s="5"/>
      <c r="E43" s="5"/>
      <c r="F43" s="5"/>
      <c r="G43" s="5"/>
    </row>
    <row r="44" spans="1:7" x14ac:dyDescent="0.2">
      <c r="A44" s="7" t="s">
        <v>44</v>
      </c>
      <c r="B44" s="8" t="s">
        <v>165</v>
      </c>
      <c r="C44" s="9">
        <v>18000</v>
      </c>
      <c r="D44" s="5">
        <v>4500</v>
      </c>
      <c r="E44" s="5">
        <v>4500</v>
      </c>
      <c r="F44" s="5">
        <v>4500</v>
      </c>
      <c r="G44" s="5">
        <v>4500</v>
      </c>
    </row>
    <row r="45" spans="1:7" x14ac:dyDescent="0.2">
      <c r="A45" s="7" t="s">
        <v>46</v>
      </c>
      <c r="B45" s="8" t="s">
        <v>166</v>
      </c>
      <c r="C45" s="9">
        <v>1000</v>
      </c>
      <c r="D45" s="5">
        <v>0</v>
      </c>
      <c r="E45" s="5">
        <v>500</v>
      </c>
      <c r="F45" s="5">
        <v>0</v>
      </c>
      <c r="G45" s="5">
        <v>500</v>
      </c>
    </row>
    <row r="46" spans="1:7" x14ac:dyDescent="0.2">
      <c r="A46" s="7" t="s">
        <v>48</v>
      </c>
      <c r="B46" s="8" t="s">
        <v>167</v>
      </c>
      <c r="C46" s="9">
        <v>19740</v>
      </c>
      <c r="D46" s="5">
        <v>4620</v>
      </c>
      <c r="E46" s="5">
        <v>4620</v>
      </c>
      <c r="F46" s="5">
        <v>5250</v>
      </c>
      <c r="G46" s="5">
        <v>5250</v>
      </c>
    </row>
    <row r="47" spans="1:7" x14ac:dyDescent="0.2">
      <c r="A47" s="7" t="s">
        <v>50</v>
      </c>
      <c r="B47" s="8" t="s">
        <v>168</v>
      </c>
      <c r="C47" s="9">
        <v>123124.8</v>
      </c>
      <c r="D47" s="5">
        <v>30231.200000000001</v>
      </c>
      <c r="E47" s="5">
        <v>30231.200000000001</v>
      </c>
      <c r="F47" s="5">
        <v>30031.200000000001</v>
      </c>
      <c r="G47" s="5">
        <v>32631.200000000001</v>
      </c>
    </row>
    <row r="48" spans="1:7" x14ac:dyDescent="0.2">
      <c r="A48" s="7" t="s">
        <v>52</v>
      </c>
      <c r="B48" s="8" t="s">
        <v>169</v>
      </c>
      <c r="C48" s="9">
        <v>24000</v>
      </c>
      <c r="D48" s="5">
        <v>6000</v>
      </c>
      <c r="E48" s="5">
        <v>6000</v>
      </c>
      <c r="F48" s="5">
        <v>6000</v>
      </c>
      <c r="G48" s="5">
        <v>6000</v>
      </c>
    </row>
    <row r="49" spans="1:7" x14ac:dyDescent="0.2">
      <c r="A49" s="7" t="s">
        <v>54</v>
      </c>
      <c r="B49" s="8" t="s">
        <v>170</v>
      </c>
      <c r="C49" s="9"/>
      <c r="D49" s="5"/>
      <c r="E49" s="5"/>
      <c r="F49" s="5"/>
      <c r="G49" s="5"/>
    </row>
    <row r="50" spans="1:7" x14ac:dyDescent="0.2">
      <c r="A50" s="7" t="s">
        <v>56</v>
      </c>
      <c r="B50" s="8" t="s">
        <v>171</v>
      </c>
      <c r="C50" s="9">
        <v>6817.5</v>
      </c>
      <c r="D50" s="5">
        <v>1704.375</v>
      </c>
      <c r="E50" s="5">
        <v>1704.375</v>
      </c>
      <c r="F50" s="5">
        <v>1704.375</v>
      </c>
      <c r="G50" s="5">
        <v>1704.375</v>
      </c>
    </row>
    <row r="51" spans="1:7" x14ac:dyDescent="0.2">
      <c r="A51" s="7" t="s">
        <v>58</v>
      </c>
      <c r="B51" s="8" t="s">
        <v>172</v>
      </c>
      <c r="C51" s="9">
        <v>19830</v>
      </c>
      <c r="D51" s="5">
        <v>4732.5</v>
      </c>
      <c r="E51" s="5">
        <v>5632.5</v>
      </c>
      <c r="F51" s="5">
        <v>4732.5</v>
      </c>
      <c r="G51" s="5">
        <v>4732.5</v>
      </c>
    </row>
    <row r="52" spans="1:7" x14ac:dyDescent="0.2">
      <c r="A52" s="7" t="s">
        <v>60</v>
      </c>
      <c r="B52" s="8" t="s">
        <v>173</v>
      </c>
      <c r="C52" s="9">
        <v>259778.80000000002</v>
      </c>
      <c r="D52" s="5">
        <v>60814.200000000004</v>
      </c>
      <c r="E52" s="5">
        <v>64864.200000000004</v>
      </c>
      <c r="F52" s="5">
        <v>59464.200000000004</v>
      </c>
      <c r="G52" s="5">
        <v>74636.200000000012</v>
      </c>
    </row>
    <row r="53" spans="1:7" x14ac:dyDescent="0.2">
      <c r="A53" s="7" t="s">
        <v>62</v>
      </c>
      <c r="B53" s="8" t="s">
        <v>174</v>
      </c>
      <c r="C53" s="9"/>
      <c r="D53" s="5"/>
      <c r="E53" s="5"/>
      <c r="F53" s="5"/>
      <c r="G53" s="5"/>
    </row>
    <row r="54" spans="1:7" x14ac:dyDescent="0.2">
      <c r="A54" s="7" t="s">
        <v>64</v>
      </c>
      <c r="B54" s="8" t="s">
        <v>175</v>
      </c>
      <c r="C54" s="9">
        <v>4812.75</v>
      </c>
      <c r="D54" s="5">
        <v>1203.1875</v>
      </c>
      <c r="E54" s="5">
        <v>1203.1875</v>
      </c>
      <c r="F54" s="5">
        <v>1203.1875</v>
      </c>
      <c r="G54" s="5">
        <v>1203.1875</v>
      </c>
    </row>
    <row r="55" spans="1:7" x14ac:dyDescent="0.2">
      <c r="A55" s="7" t="s">
        <v>66</v>
      </c>
      <c r="B55" s="8" t="s">
        <v>176</v>
      </c>
      <c r="C55" s="9">
        <v>10800</v>
      </c>
      <c r="D55" s="5">
        <v>2700</v>
      </c>
      <c r="E55" s="5">
        <v>2700</v>
      </c>
      <c r="F55" s="5">
        <v>2700</v>
      </c>
      <c r="G55" s="5">
        <v>2700</v>
      </c>
    </row>
    <row r="56" spans="1:7" x14ac:dyDescent="0.2">
      <c r="A56" s="7" t="s">
        <v>68</v>
      </c>
      <c r="B56" s="8" t="s">
        <v>177</v>
      </c>
      <c r="C56" s="9">
        <v>10000</v>
      </c>
      <c r="D56" s="5">
        <v>0</v>
      </c>
      <c r="E56" s="5">
        <v>0</v>
      </c>
      <c r="F56" s="5">
        <v>0</v>
      </c>
      <c r="G56" s="5">
        <v>10000</v>
      </c>
    </row>
    <row r="57" spans="1:7" x14ac:dyDescent="0.2">
      <c r="A57" s="7" t="s">
        <v>70</v>
      </c>
      <c r="B57" s="8" t="s">
        <v>178</v>
      </c>
      <c r="C57" s="9">
        <v>20100</v>
      </c>
      <c r="D57" s="5">
        <v>4620</v>
      </c>
      <c r="E57" s="5">
        <v>5430</v>
      </c>
      <c r="F57" s="5">
        <v>4620</v>
      </c>
      <c r="G57" s="5">
        <v>5430</v>
      </c>
    </row>
    <row r="58" spans="1:7" x14ac:dyDescent="0.2">
      <c r="A58" s="7" t="s">
        <v>72</v>
      </c>
      <c r="B58" s="8" t="s">
        <v>179</v>
      </c>
      <c r="C58" s="9">
        <v>108205</v>
      </c>
      <c r="D58" s="5">
        <v>28563.75</v>
      </c>
      <c r="E58" s="5">
        <v>21363.75</v>
      </c>
      <c r="F58" s="5">
        <v>32013.75</v>
      </c>
      <c r="G58" s="5">
        <v>26263.75</v>
      </c>
    </row>
    <row r="59" spans="1:7" x14ac:dyDescent="0.2">
      <c r="A59" s="7" t="s">
        <v>74</v>
      </c>
      <c r="B59" s="8" t="s">
        <v>180</v>
      </c>
      <c r="C59" s="9">
        <v>30000</v>
      </c>
      <c r="D59" s="5">
        <v>0</v>
      </c>
      <c r="E59" s="5">
        <v>5000</v>
      </c>
      <c r="F59" s="5">
        <v>0</v>
      </c>
      <c r="G59" s="5">
        <v>25000</v>
      </c>
    </row>
    <row r="60" spans="1:7" x14ac:dyDescent="0.2">
      <c r="A60" s="7" t="s">
        <v>76</v>
      </c>
      <c r="B60" s="8" t="s">
        <v>181</v>
      </c>
      <c r="C60" s="9"/>
      <c r="D60" s="5"/>
      <c r="E60" s="5"/>
      <c r="F60" s="5"/>
      <c r="G60" s="5"/>
    </row>
    <row r="61" spans="1:7" x14ac:dyDescent="0.2">
      <c r="A61" s="7" t="s">
        <v>78</v>
      </c>
      <c r="B61" s="8" t="s">
        <v>182</v>
      </c>
      <c r="C61" s="9"/>
      <c r="D61" s="5"/>
      <c r="E61" s="5"/>
      <c r="F61" s="5"/>
      <c r="G61" s="5"/>
    </row>
    <row r="62" spans="1:7" x14ac:dyDescent="0.2">
      <c r="A62" s="7" t="s">
        <v>80</v>
      </c>
      <c r="B62" s="8" t="s">
        <v>183</v>
      </c>
      <c r="C62" s="9"/>
      <c r="D62" s="5"/>
      <c r="E62" s="5"/>
      <c r="F62" s="5"/>
      <c r="G62" s="5"/>
    </row>
    <row r="63" spans="1:7" x14ac:dyDescent="0.2">
      <c r="A63" s="7" t="s">
        <v>82</v>
      </c>
      <c r="B63" s="8" t="s">
        <v>184</v>
      </c>
      <c r="C63" s="9">
        <v>28386</v>
      </c>
      <c r="D63" s="5">
        <v>7704</v>
      </c>
      <c r="E63" s="5">
        <v>6489</v>
      </c>
      <c r="F63" s="5">
        <v>7704</v>
      </c>
      <c r="G63" s="5">
        <v>6489</v>
      </c>
    </row>
    <row r="64" spans="1:7" x14ac:dyDescent="0.2">
      <c r="A64" s="7" t="s">
        <v>84</v>
      </c>
      <c r="B64" s="8" t="s">
        <v>185</v>
      </c>
      <c r="C64" s="9">
        <v>2500</v>
      </c>
      <c r="D64" s="5">
        <v>0</v>
      </c>
      <c r="E64" s="5">
        <v>2500</v>
      </c>
      <c r="F64" s="5">
        <v>0</v>
      </c>
      <c r="G64" s="5">
        <v>0</v>
      </c>
    </row>
    <row r="65" spans="1:7" x14ac:dyDescent="0.2">
      <c r="A65" s="7" t="s">
        <v>86</v>
      </c>
      <c r="B65" s="8" t="s">
        <v>186</v>
      </c>
      <c r="C65" s="9">
        <v>47400</v>
      </c>
      <c r="D65" s="5">
        <v>11850</v>
      </c>
      <c r="E65" s="5">
        <v>11850</v>
      </c>
      <c r="F65" s="5">
        <v>11850</v>
      </c>
      <c r="G65" s="5">
        <v>11850</v>
      </c>
    </row>
    <row r="66" spans="1:7" x14ac:dyDescent="0.2">
      <c r="A66" s="7" t="s">
        <v>88</v>
      </c>
      <c r="B66" s="8" t="s">
        <v>187</v>
      </c>
      <c r="C66" s="9"/>
      <c r="D66" s="5"/>
      <c r="E66" s="5"/>
      <c r="F66" s="5"/>
      <c r="G66" s="5"/>
    </row>
    <row r="67" spans="1:7" x14ac:dyDescent="0.2">
      <c r="A67" s="7" t="s">
        <v>90</v>
      </c>
      <c r="B67" s="8" t="s">
        <v>188</v>
      </c>
      <c r="C67" s="9">
        <v>68095</v>
      </c>
      <c r="D67" s="5">
        <v>16630</v>
      </c>
      <c r="E67" s="5">
        <v>18205</v>
      </c>
      <c r="F67" s="5">
        <v>16630</v>
      </c>
      <c r="G67" s="5">
        <v>16630</v>
      </c>
    </row>
    <row r="68" spans="1:7" x14ac:dyDescent="0.2">
      <c r="A68" s="7" t="s">
        <v>92</v>
      </c>
      <c r="B68" s="8" t="s">
        <v>189</v>
      </c>
      <c r="C68" s="9">
        <v>4050</v>
      </c>
      <c r="D68" s="5">
        <v>600</v>
      </c>
      <c r="E68" s="5">
        <v>2250</v>
      </c>
      <c r="F68" s="5">
        <v>600</v>
      </c>
      <c r="G68" s="5">
        <v>600</v>
      </c>
    </row>
    <row r="69" spans="1:7" x14ac:dyDescent="0.2">
      <c r="A69" s="7" t="s">
        <v>94</v>
      </c>
      <c r="B69" s="8" t="s">
        <v>190</v>
      </c>
      <c r="C69" s="9">
        <v>3900</v>
      </c>
      <c r="D69" s="5">
        <v>0</v>
      </c>
      <c r="E69" s="5">
        <v>0</v>
      </c>
      <c r="F69" s="5">
        <v>1500</v>
      </c>
      <c r="G69" s="5">
        <v>2400</v>
      </c>
    </row>
    <row r="70" spans="1:7" x14ac:dyDescent="0.2">
      <c r="A70" s="7" t="s">
        <v>96</v>
      </c>
      <c r="B70" s="8" t="s">
        <v>191</v>
      </c>
      <c r="C70" s="9"/>
      <c r="D70" s="5"/>
      <c r="E70" s="5"/>
      <c r="F70" s="5"/>
      <c r="G70" s="5"/>
    </row>
    <row r="71" spans="1:7" x14ac:dyDescent="0.2">
      <c r="A71" s="7" t="s">
        <v>98</v>
      </c>
      <c r="B71" s="8" t="s">
        <v>192</v>
      </c>
      <c r="C71" s="9">
        <v>26970</v>
      </c>
      <c r="D71" s="5">
        <v>6742.5</v>
      </c>
      <c r="E71" s="5">
        <v>6742.5</v>
      </c>
      <c r="F71" s="5">
        <v>6742.5</v>
      </c>
      <c r="G71" s="5">
        <v>6742.5</v>
      </c>
    </row>
    <row r="72" spans="1:7" x14ac:dyDescent="0.2">
      <c r="A72" s="7" t="s">
        <v>100</v>
      </c>
      <c r="B72" s="8" t="s">
        <v>193</v>
      </c>
      <c r="C72" s="9"/>
      <c r="D72" s="5"/>
      <c r="E72" s="5"/>
      <c r="F72" s="5"/>
      <c r="G72" s="5"/>
    </row>
    <row r="73" spans="1:7" x14ac:dyDescent="0.2">
      <c r="A73" s="7" t="s">
        <v>102</v>
      </c>
      <c r="B73" s="8" t="s">
        <v>194</v>
      </c>
      <c r="C73" s="9"/>
      <c r="D73" s="5"/>
      <c r="E73" s="5"/>
      <c r="F73" s="5"/>
      <c r="G73" s="5"/>
    </row>
    <row r="74" spans="1:7" x14ac:dyDescent="0.2">
      <c r="A74" s="7" t="s">
        <v>104</v>
      </c>
      <c r="B74" s="8" t="s">
        <v>229</v>
      </c>
      <c r="C74" s="9">
        <v>6175</v>
      </c>
      <c r="D74" s="5">
        <v>0</v>
      </c>
      <c r="E74" s="5">
        <v>2825</v>
      </c>
      <c r="F74" s="5">
        <v>3350</v>
      </c>
      <c r="G74" s="5">
        <v>0</v>
      </c>
    </row>
    <row r="75" spans="1:7" x14ac:dyDescent="0.2">
      <c r="A75" s="7" t="s">
        <v>106</v>
      </c>
      <c r="B75" s="8" t="s">
        <v>195</v>
      </c>
      <c r="C75" s="9">
        <v>24000</v>
      </c>
      <c r="D75" s="5">
        <v>6000</v>
      </c>
      <c r="E75" s="5">
        <v>6000</v>
      </c>
      <c r="F75" s="5">
        <v>6000</v>
      </c>
      <c r="G75" s="5">
        <v>6000</v>
      </c>
    </row>
    <row r="76" spans="1:7" x14ac:dyDescent="0.2">
      <c r="A76" s="7" t="s">
        <v>108</v>
      </c>
      <c r="B76" s="8" t="s">
        <v>196</v>
      </c>
      <c r="C76" s="9">
        <v>127380</v>
      </c>
      <c r="D76" s="5">
        <v>29595</v>
      </c>
      <c r="E76" s="5">
        <v>29595</v>
      </c>
      <c r="F76" s="5">
        <v>34095</v>
      </c>
      <c r="G76" s="5">
        <v>34095</v>
      </c>
    </row>
    <row r="77" spans="1:7" x14ac:dyDescent="0.2">
      <c r="A77" s="7" t="s">
        <v>110</v>
      </c>
      <c r="B77" s="8" t="s">
        <v>197</v>
      </c>
      <c r="C77" s="9"/>
      <c r="D77" s="5"/>
      <c r="E77" s="5"/>
      <c r="F77" s="5"/>
      <c r="G77" s="5"/>
    </row>
    <row r="78" spans="1:7" x14ac:dyDescent="0.2">
      <c r="A78" s="7" t="s">
        <v>112</v>
      </c>
      <c r="B78" s="8" t="s">
        <v>198</v>
      </c>
      <c r="C78" s="9">
        <v>5818.5</v>
      </c>
      <c r="D78" s="5">
        <v>1454.625</v>
      </c>
      <c r="E78" s="5">
        <v>1454.625</v>
      </c>
      <c r="F78" s="5">
        <v>1454.625</v>
      </c>
      <c r="G78" s="5">
        <v>1454.625</v>
      </c>
    </row>
    <row r="79" spans="1:7" x14ac:dyDescent="0.2">
      <c r="A79" s="7" t="s">
        <v>114</v>
      </c>
      <c r="B79" s="8" t="s">
        <v>199</v>
      </c>
      <c r="C79" s="9">
        <v>9600</v>
      </c>
      <c r="D79" s="5">
        <v>2400</v>
      </c>
      <c r="E79" s="5">
        <v>2400</v>
      </c>
      <c r="F79" s="5">
        <v>2400</v>
      </c>
      <c r="G79" s="5">
        <v>2400</v>
      </c>
    </row>
    <row r="80" spans="1:7" x14ac:dyDescent="0.2">
      <c r="A80" s="7" t="s">
        <v>116</v>
      </c>
      <c r="B80" s="8" t="s">
        <v>200</v>
      </c>
      <c r="C80" s="9">
        <v>1500</v>
      </c>
      <c r="D80" s="5">
        <v>0</v>
      </c>
      <c r="E80" s="5">
        <v>750</v>
      </c>
      <c r="F80" s="5">
        <v>0</v>
      </c>
      <c r="G80" s="5">
        <v>750</v>
      </c>
    </row>
    <row r="81" spans="1:8" x14ac:dyDescent="0.2">
      <c r="A81" s="7" t="s">
        <v>118</v>
      </c>
      <c r="B81" s="8" t="s">
        <v>201</v>
      </c>
      <c r="C81" s="9">
        <v>19380</v>
      </c>
      <c r="D81" s="5">
        <v>4620</v>
      </c>
      <c r="E81" s="5">
        <v>4620</v>
      </c>
      <c r="F81" s="5">
        <v>5520</v>
      </c>
      <c r="G81" s="5">
        <v>4620</v>
      </c>
    </row>
    <row r="82" spans="1:8" x14ac:dyDescent="0.2">
      <c r="A82" s="29" t="s">
        <v>213</v>
      </c>
      <c r="B82" s="30"/>
      <c r="C82" s="28">
        <f>SUM(C27:C81)</f>
        <v>2421500.35</v>
      </c>
      <c r="D82" s="28">
        <f t="shared" ref="D82:G82" si="1">SUM(D27:D81)</f>
        <v>571690.00416666665</v>
      </c>
      <c r="E82" s="28">
        <f t="shared" si="1"/>
        <v>606862.50416666665</v>
      </c>
      <c r="F82" s="28">
        <f t="shared" si="1"/>
        <v>599018.33750000002</v>
      </c>
      <c r="G82" s="28">
        <f t="shared" si="1"/>
        <v>643929.50416666665</v>
      </c>
    </row>
    <row r="83" spans="1:8" x14ac:dyDescent="0.2">
      <c r="A83" s="3"/>
      <c r="B83" s="4"/>
    </row>
    <row r="84" spans="1:8" x14ac:dyDescent="0.2">
      <c r="A84" s="32" t="s">
        <v>202</v>
      </c>
      <c r="B84" s="32"/>
      <c r="C84" s="31" t="s">
        <v>207</v>
      </c>
      <c r="D84" s="31" t="s">
        <v>206</v>
      </c>
      <c r="E84" s="31"/>
      <c r="F84" s="31"/>
      <c r="G84" s="31"/>
    </row>
    <row r="85" spans="1:8" x14ac:dyDescent="0.2">
      <c r="A85" s="32"/>
      <c r="B85" s="32"/>
      <c r="C85" s="31">
        <v>7</v>
      </c>
      <c r="D85" s="20" t="s">
        <v>208</v>
      </c>
      <c r="E85" s="20" t="s">
        <v>209</v>
      </c>
      <c r="F85" s="20" t="s">
        <v>210</v>
      </c>
      <c r="G85" s="20" t="s">
        <v>211</v>
      </c>
    </row>
    <row r="86" spans="1:8" x14ac:dyDescent="0.2">
      <c r="A86" s="7">
        <v>1</v>
      </c>
      <c r="B86" s="8" t="s">
        <v>203</v>
      </c>
      <c r="C86" s="9">
        <v>1031356.6</v>
      </c>
      <c r="D86" s="5">
        <v>228904.06666666665</v>
      </c>
      <c r="E86" s="5">
        <v>260751.56666666665</v>
      </c>
      <c r="F86" s="5">
        <v>243932.4</v>
      </c>
      <c r="G86" s="5">
        <v>297768.56666666665</v>
      </c>
    </row>
    <row r="87" spans="1:8" x14ac:dyDescent="0.2">
      <c r="A87" s="7">
        <v>2</v>
      </c>
      <c r="B87" s="8" t="s">
        <v>204</v>
      </c>
      <c r="C87" s="9">
        <v>1148843.75</v>
      </c>
      <c r="D87" s="5">
        <v>283085.9375</v>
      </c>
      <c r="E87" s="5">
        <v>283910.9375</v>
      </c>
      <c r="F87" s="5">
        <v>295385.9375</v>
      </c>
      <c r="G87" s="5">
        <v>286460.9375</v>
      </c>
    </row>
    <row r="88" spans="1:8" x14ac:dyDescent="0.2">
      <c r="A88" s="7">
        <v>3</v>
      </c>
      <c r="B88" s="8" t="s">
        <v>212</v>
      </c>
      <c r="C88" s="9">
        <v>241300</v>
      </c>
      <c r="D88" s="5">
        <v>59700</v>
      </c>
      <c r="E88" s="5">
        <v>62200</v>
      </c>
      <c r="F88" s="5">
        <v>59700</v>
      </c>
      <c r="G88" s="5">
        <v>59700</v>
      </c>
    </row>
    <row r="89" spans="1:8" x14ac:dyDescent="0.2">
      <c r="A89" s="29" t="s">
        <v>213</v>
      </c>
      <c r="B89" s="30"/>
      <c r="C89" s="28">
        <f>SUM(C86:C88)</f>
        <v>2421500.35</v>
      </c>
      <c r="D89" s="28">
        <f t="shared" ref="D89:G89" si="2">SUM(D86:D88)</f>
        <v>571690.00416666665</v>
      </c>
      <c r="E89" s="28">
        <f t="shared" si="2"/>
        <v>606862.50416666665</v>
      </c>
      <c r="F89" s="28">
        <f t="shared" si="2"/>
        <v>599018.33750000002</v>
      </c>
      <c r="G89" s="28">
        <f t="shared" si="2"/>
        <v>643929.50416666665</v>
      </c>
    </row>
    <row r="90" spans="1:8" x14ac:dyDescent="0.2">
      <c r="C90" s="1">
        <f>C89-C82</f>
        <v>0</v>
      </c>
      <c r="D90" s="1">
        <f t="shared" ref="D90:G90" si="3">D89-D82</f>
        <v>0</v>
      </c>
      <c r="E90" s="1">
        <f t="shared" si="3"/>
        <v>0</v>
      </c>
      <c r="F90" s="1">
        <f t="shared" si="3"/>
        <v>0</v>
      </c>
      <c r="G90" s="1">
        <f t="shared" si="3"/>
        <v>0</v>
      </c>
      <c r="H90" s="1"/>
    </row>
    <row r="91" spans="1:8" x14ac:dyDescent="0.2">
      <c r="C91" s="14">
        <f>C82-C23</f>
        <v>0</v>
      </c>
      <c r="D91" s="14">
        <f t="shared" ref="D91:G91" si="4">D82-D23</f>
        <v>0</v>
      </c>
      <c r="E91" s="14">
        <f t="shared" si="4"/>
        <v>0</v>
      </c>
      <c r="F91" s="14">
        <f t="shared" si="4"/>
        <v>0</v>
      </c>
      <c r="G91" s="14">
        <f t="shared" si="4"/>
        <v>0</v>
      </c>
      <c r="H91" s="14"/>
    </row>
    <row r="93" spans="1:8" x14ac:dyDescent="0.2">
      <c r="C93" s="14"/>
      <c r="D93" s="14"/>
      <c r="E93" s="14"/>
      <c r="F93" s="14"/>
      <c r="G93" s="14"/>
    </row>
    <row r="96" spans="1:8" x14ac:dyDescent="0.2">
      <c r="C96" s="14"/>
      <c r="D96" s="14"/>
      <c r="E96" s="14"/>
      <c r="F96" s="14"/>
      <c r="G96" s="14"/>
      <c r="H96" s="14"/>
    </row>
    <row r="97" spans="3:8" x14ac:dyDescent="0.2">
      <c r="C97" s="14"/>
      <c r="D97" s="14"/>
      <c r="E97" s="14"/>
      <c r="F97" s="14"/>
      <c r="G97" s="14"/>
      <c r="H97" s="14"/>
    </row>
    <row r="98" spans="3:8" x14ac:dyDescent="0.2">
      <c r="C98" s="14"/>
      <c r="D98" s="14"/>
      <c r="E98" s="14"/>
      <c r="F98" s="14"/>
      <c r="G98" s="14"/>
    </row>
    <row r="100" spans="3:8" x14ac:dyDescent="0.2">
      <c r="C100" s="14"/>
      <c r="D100" s="14"/>
      <c r="E100" s="14"/>
      <c r="F100" s="14"/>
      <c r="G100" s="14"/>
    </row>
  </sheetData>
  <mergeCells count="14">
    <mergeCell ref="D84:G84"/>
    <mergeCell ref="B6:C6"/>
    <mergeCell ref="B7:C7"/>
    <mergeCell ref="A8:B9"/>
    <mergeCell ref="C8:C9"/>
    <mergeCell ref="D8:G8"/>
    <mergeCell ref="A25:B26"/>
    <mergeCell ref="C25:C26"/>
    <mergeCell ref="D25:G25"/>
    <mergeCell ref="A89:B89"/>
    <mergeCell ref="A82:B82"/>
    <mergeCell ref="A23:B23"/>
    <mergeCell ref="A84:B85"/>
    <mergeCell ref="C84:C85"/>
  </mergeCells>
  <dataValidations disablePrompts="1" count="1">
    <dataValidation type="list" allowBlank="1" showErrorMessage="1" errorTitle="Invalid Data" error="You must select an implementing entity type from the list only." sqref="B88">
      <formula1>listie</formula1>
    </dataValidation>
  </dataValidations>
  <pageMargins left="0.82677165354330717" right="0.19685039370078741" top="0.51" bottom="0.3" header="0.24" footer="0.26"/>
  <pageSetup paperSize="9" scale="91" fitToHeight="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En</vt:lpstr>
      <vt:lpstr>BG</vt:lpstr>
      <vt:lpstr>Sheet1</vt:lpstr>
      <vt:lpstr>BG!Print_Area</vt:lpstr>
      <vt:lpstr>En!Print_Area</vt:lpstr>
      <vt:lpstr>BG!Print_Titles</vt:lpstr>
      <vt:lpstr>En!Print_Titles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ctodorova</dc:creator>
  <cp:lastModifiedBy>Cvetelina Todorova</cp:lastModifiedBy>
  <cp:lastPrinted>2014-07-11T11:35:15Z</cp:lastPrinted>
  <dcterms:created xsi:type="dcterms:W3CDTF">2014-07-09T12:25:18Z</dcterms:created>
  <dcterms:modified xsi:type="dcterms:W3CDTF">2014-11-20T10:13:35Z</dcterms:modified>
</cp:coreProperties>
</file>